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00" windowWidth="23955" windowHeight="5850" tabRatio="946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F28" i="1" l="1"/>
  <c r="C24" i="2" l="1"/>
  <c r="C28" i="10"/>
  <c r="E4" i="9"/>
  <c r="E3" i="9"/>
  <c r="G3" i="9"/>
  <c r="D28" i="10" l="1"/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5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G4" i="9" l="1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E29" i="9"/>
  <c r="G29" i="9"/>
  <c r="C28" i="1" l="1"/>
  <c r="E28" i="1" s="1"/>
  <c r="E5" i="10" l="1"/>
  <c r="E4" i="10"/>
  <c r="E3" i="10"/>
  <c r="K23" i="2" l="1"/>
  <c r="K10" i="2"/>
  <c r="J2" i="2"/>
  <c r="J2" i="10"/>
  <c r="G4" i="1" l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<sst xmlns="http://schemas.openxmlformats.org/spreadsheetml/2006/main" count="390" uniqueCount="121">
  <si>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</si>
  <si>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</si>
  <si>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</si>
  <si>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</si>
  <si>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</si>
  <si>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</si>
  <si>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</si>
  <si>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</si>
  <si>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</si>
  <si>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</si>
  <si>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</si>
  <si>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</si>
  <si>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</si>
  <si>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</si>
  <si>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</si>
  <si>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</si>
  <si>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</si>
  <si>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</si>
  <si>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</si>
  <si>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</si>
  <si>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</si>
  <si>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</si>
  <si>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</si>
  <si>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</si>
  <si>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</si>
  <si>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</si>
  <si>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</si>
  <si>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</si>
  <si>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</si>
  <si>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</si>
  <si>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</si>
  <si>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</si>
  <si>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</si>
  <si>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</si>
  <si>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</si>
  <si>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</si>
  <si>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</si>
  <si>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</si>
  <si>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</si>
  <si>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</si>
  <si>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</si>
  <si>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</si>
  <si>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</si>
  <si>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</si>
  <si>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</si>
  <si>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</si>
  <si>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</si>
  <si>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</si>
  <si>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</si>
  <si>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</si>
  <si>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</si>
  <si>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</si>
  <si>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</si>
  <si>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</si>
  <si>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</si>
  <si>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</si>
  <si>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</si>
  <si>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</si>
  <si>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</si>
  <si>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</si>
  <si>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</si>
  <si>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</si>
  <si>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</si>
  <si>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</si>
  <si>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</si>
  <si>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</si>
  <si>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</si>
  <si>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</si>
  <si>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</si>
  <si>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</si>
  <si>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</si>
  <si>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</si>
  <si>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</si>
  <si>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</si>
  <si>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</si>
  <si>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</si>
  <si>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</si>
  <si>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</si>
  <si>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</si>
  <si>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</si>
  <si>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</si>
  <si>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</si>
  <si>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</si>
  <si>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</si>
  <si>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</si>
  <si>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</si>
  <si>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</si>
  <si>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</si>
  <si>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</si>
  <si>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</si>
  <si>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</si>
  <si>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</si>
  <si>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</si>
  <si>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* Dane GUS.</t>
  </si>
  <si>
    <t>liczba bezrobotnych ogółem stan na 31 VII '19 r.</t>
  </si>
  <si>
    <t>liczba bezrobotnych kobiet stan na 31 VII '19 r.</t>
  </si>
  <si>
    <t>liczba bezrobotnych zam. na wsi stan na 31 VII '19 r.</t>
  </si>
  <si>
    <t>liczba ofert w VII '19 r.</t>
  </si>
  <si>
    <t>liczba bezrobotnych ogółem stan na 31 VIII '19 r.</t>
  </si>
  <si>
    <t>liczba bezrobotnych ogółem stan na 31 VIII '18 r.</t>
  </si>
  <si>
    <t>liczba bezrobotnych kobiet stan na 31 VIII '19 r.</t>
  </si>
  <si>
    <t>liczba bezrobotnych kobiet stan na 31 VIII '18 r.</t>
  </si>
  <si>
    <t>Stopa bezrobocia stan na 31 VII '19 r. (%) **</t>
  </si>
  <si>
    <t>Stopa bezrobocia stan na 31 VIII '19 r. (%) *</t>
  </si>
  <si>
    <t>Stopa bezrobocia stan na 31 VIII '18 r. (w%) **</t>
  </si>
  <si>
    <t>Stopa bezrobocia stan na 31 VIII '19 r. (w%) *</t>
  </si>
  <si>
    <t>Stopa bezrobocia stan na 31 VII '19 r. (w%) **</t>
  </si>
  <si>
    <t>liczba bezrobotnych zam. na wsi stan na 31 VIII '18 r.</t>
  </si>
  <si>
    <t>liczba bezrobotnych zam. na wsi stan na 31 VIII '19 r.</t>
  </si>
  <si>
    <t>liczba bezrobotnych pow. 12 m-cy stan na 31 VII  '19 r.</t>
  </si>
  <si>
    <t>liczba bezrobotnych pow. 12 m-cy stan na 31 VIII '19 r.</t>
  </si>
  <si>
    <t>liczba bezrobotnych pow. 12 m-cy stan na 31 VIII '18 r.</t>
  </si>
  <si>
    <t>liczba bezrobotnych do 30 r. ż. stan na 30 VII '19 r.</t>
  </si>
  <si>
    <t>liczba bezrobotnych do 30 r.ż. stan na 31 VIII '18 r.</t>
  </si>
  <si>
    <t>liczba bezrobotnych do 30 r. ż. stan na 31 VIII '19 r.</t>
  </si>
  <si>
    <t>liczba bezrobotnych 50+ stan na 31 VIII '19 r.</t>
  </si>
  <si>
    <t>liczba bezrobotnych 50+ stan na 30 VII '19 r.</t>
  </si>
  <si>
    <t>liczba bezrobotnych 50+ stan na 31 VIII '18 r.</t>
  </si>
  <si>
    <t>liczba ofert w VIII '19 r.</t>
  </si>
  <si>
    <t>liczba ofert w VIII '18 r.</t>
  </si>
  <si>
    <t>Oferty pracy subsydiowanej (subsydiowane wolne miejsca pracy i miejsca aktywizacji zawodowej) wg powiatów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</si>
</sst>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63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1.28515625" style="14" customWidth="1"/>
    <col min="3" max="3" width="14.7109375" style="14" customWidth="1"/>
    <col min="4" max="4" width="14.42578125" style="14" customWidth="1"/>
    <col min="5" max="5" width="13.5703125" style="14" customWidth="1"/>
    <col min="6" max="6" width="14.7109375" style="14" customWidth="1"/>
    <col min="7" max="7" width="14.28515625" style="14" customWidth="1"/>
    <col min="8" max="16384" width="9.140625" style="14"/>
  </cols>
  <sheetData>
    <row r="1" spans="2:7" ht="18.75" x14ac:dyDescent="0.4">
      <c r="B1" s="54" t="s">
        <v>33</v>
      </c>
    </row>
    <row r="2" spans="2:7" ht="60" x14ac:dyDescent="0.25">
      <c r="B2" s="21" t="s">
        <v>27</v>
      </c>
      <c r="C2" s="22" t="s">
        <v>98</v>
      </c>
      <c r="D2" s="23" t="s">
        <v>94</v>
      </c>
      <c r="E2" s="22" t="s">
        <v>79</v>
      </c>
      <c r="F2" s="23" t="s">
        <v>99</v>
      </c>
      <c r="G2" s="22" t="s">
        <v>26</v>
      </c>
    </row>
    <row r="3" spans="2:7" x14ac:dyDescent="0.25">
      <c r="B3" s="24" t="s">
        <v>0</v>
      </c>
      <c r="C3" s="25">
        <v>1090</v>
      </c>
      <c r="D3" s="26">
        <v>1078</v>
      </c>
      <c r="E3" s="25">
        <f>SUM(C3)-D3</f>
        <v>12</v>
      </c>
      <c r="F3" s="26">
        <v>1087</v>
      </c>
      <c r="G3" s="25">
        <f>SUM(C3)-F3</f>
        <v>3</v>
      </c>
    </row>
    <row r="4" spans="2:7" x14ac:dyDescent="0.25">
      <c r="B4" s="24" t="s">
        <v>1</v>
      </c>
      <c r="C4" s="25">
        <v>3916</v>
      </c>
      <c r="D4" s="26">
        <v>3917</v>
      </c>
      <c r="E4" s="25">
        <f>SUM(C4)-D4</f>
        <v>-1</v>
      </c>
      <c r="F4" s="26">
        <v>4114</v>
      </c>
      <c r="G4" s="25">
        <f>SUM(C4)-F4</f>
        <v>-198</v>
      </c>
    </row>
    <row r="5" spans="2:7" x14ac:dyDescent="0.25">
      <c r="B5" s="24" t="s">
        <v>2</v>
      </c>
      <c r="C5" s="25">
        <v>2719</v>
      </c>
      <c r="D5" s="26">
        <v>2770</v>
      </c>
      <c r="E5" s="25">
        <f>SUM(C5)-D5</f>
        <v>-51</v>
      </c>
      <c r="F5" s="26">
        <v>3567</v>
      </c>
      <c r="G5" s="25">
        <f t="shared" ref="G5:G28" si="0">SUM(C5)-F5</f>
        <v>-848</v>
      </c>
    </row>
    <row r="6" spans="2:7" x14ac:dyDescent="0.25">
      <c r="B6" s="24" t="s">
        <v>3</v>
      </c>
      <c r="C6" s="25">
        <v>5488</v>
      </c>
      <c r="D6" s="26">
        <v>5741</v>
      </c>
      <c r="E6" s="25">
        <f t="shared" ref="E6:E27" si="1">SUM(C6)-D6</f>
        <v>-253</v>
      </c>
      <c r="F6" s="26">
        <v>6425</v>
      </c>
      <c r="G6" s="25">
        <f t="shared" si="0"/>
        <v>-937</v>
      </c>
    </row>
    <row r="7" spans="2:7" x14ac:dyDescent="0.25">
      <c r="B7" s="24" t="s">
        <v>4</v>
      </c>
      <c r="C7" s="25">
        <v>4731</v>
      </c>
      <c r="D7" s="26">
        <v>4770</v>
      </c>
      <c r="E7" s="25">
        <f t="shared" si="1"/>
        <v>-39</v>
      </c>
      <c r="F7" s="26">
        <v>4885</v>
      </c>
      <c r="G7" s="25">
        <f t="shared" si="0"/>
        <v>-154</v>
      </c>
    </row>
    <row r="8" spans="2:7" x14ac:dyDescent="0.25">
      <c r="B8" s="24" t="s">
        <v>5</v>
      </c>
      <c r="C8" s="25">
        <v>1783</v>
      </c>
      <c r="D8" s="26">
        <v>1805</v>
      </c>
      <c r="E8" s="25">
        <f t="shared" si="1"/>
        <v>-22</v>
      </c>
      <c r="F8" s="26">
        <v>1927</v>
      </c>
      <c r="G8" s="25">
        <f t="shared" si="0"/>
        <v>-144</v>
      </c>
    </row>
    <row r="9" spans="2:7" x14ac:dyDescent="0.25">
      <c r="B9" s="27" t="s">
        <v>6</v>
      </c>
      <c r="C9" s="25">
        <v>1700</v>
      </c>
      <c r="D9" s="26">
        <v>1759</v>
      </c>
      <c r="E9" s="25">
        <f t="shared" si="1"/>
        <v>-59</v>
      </c>
      <c r="F9" s="26">
        <v>2047</v>
      </c>
      <c r="G9" s="25">
        <f t="shared" si="0"/>
        <v>-347</v>
      </c>
    </row>
    <row r="10" spans="2:7" x14ac:dyDescent="0.25">
      <c r="B10" s="24" t="s">
        <v>7</v>
      </c>
      <c r="C10" s="25">
        <v>1591</v>
      </c>
      <c r="D10" s="26">
        <v>1610</v>
      </c>
      <c r="E10" s="25">
        <f t="shared" si="1"/>
        <v>-19</v>
      </c>
      <c r="F10" s="26">
        <v>1672</v>
      </c>
      <c r="G10" s="25">
        <f t="shared" si="0"/>
        <v>-81</v>
      </c>
    </row>
    <row r="11" spans="2:7" x14ac:dyDescent="0.25">
      <c r="B11" s="24" t="s">
        <v>8</v>
      </c>
      <c r="C11" s="25">
        <v>3366</v>
      </c>
      <c r="D11" s="26">
        <v>3366</v>
      </c>
      <c r="E11" s="25">
        <f t="shared" si="1"/>
        <v>0</v>
      </c>
      <c r="F11" s="26">
        <v>3654</v>
      </c>
      <c r="G11" s="25">
        <f t="shared" si="0"/>
        <v>-288</v>
      </c>
    </row>
    <row r="12" spans="2:7" x14ac:dyDescent="0.25">
      <c r="B12" s="24" t="s">
        <v>9</v>
      </c>
      <c r="C12" s="25">
        <v>1704</v>
      </c>
      <c r="D12" s="26">
        <v>1696</v>
      </c>
      <c r="E12" s="25">
        <f t="shared" si="1"/>
        <v>8</v>
      </c>
      <c r="F12" s="26">
        <v>1932</v>
      </c>
      <c r="G12" s="25">
        <f t="shared" si="0"/>
        <v>-228</v>
      </c>
    </row>
    <row r="13" spans="2:7" x14ac:dyDescent="0.25">
      <c r="B13" s="24" t="s">
        <v>10</v>
      </c>
      <c r="C13" s="25">
        <v>3074</v>
      </c>
      <c r="D13" s="26">
        <v>3086</v>
      </c>
      <c r="E13" s="25">
        <f t="shared" si="1"/>
        <v>-12</v>
      </c>
      <c r="F13" s="26">
        <v>3264</v>
      </c>
      <c r="G13" s="25">
        <f t="shared" si="0"/>
        <v>-190</v>
      </c>
    </row>
    <row r="14" spans="2:7" x14ac:dyDescent="0.25">
      <c r="B14" s="24" t="s">
        <v>11</v>
      </c>
      <c r="C14" s="25">
        <v>2738</v>
      </c>
      <c r="D14" s="26">
        <v>2649</v>
      </c>
      <c r="E14" s="25">
        <f t="shared" si="1"/>
        <v>89</v>
      </c>
      <c r="F14" s="26">
        <v>3224</v>
      </c>
      <c r="G14" s="25">
        <f t="shared" si="0"/>
        <v>-486</v>
      </c>
    </row>
    <row r="15" spans="2:7" x14ac:dyDescent="0.25">
      <c r="B15" s="24" t="s">
        <v>12</v>
      </c>
      <c r="C15" s="25">
        <v>3627</v>
      </c>
      <c r="D15" s="26">
        <v>3610</v>
      </c>
      <c r="E15" s="25">
        <f t="shared" si="1"/>
        <v>17</v>
      </c>
      <c r="F15" s="26">
        <v>3765</v>
      </c>
      <c r="G15" s="25">
        <f t="shared" si="0"/>
        <v>-138</v>
      </c>
    </row>
    <row r="16" spans="2:7" x14ac:dyDescent="0.25">
      <c r="B16" s="24" t="s">
        <v>13</v>
      </c>
      <c r="C16" s="25">
        <v>3305</v>
      </c>
      <c r="D16" s="26">
        <v>3310</v>
      </c>
      <c r="E16" s="25">
        <f t="shared" si="1"/>
        <v>-5</v>
      </c>
      <c r="F16" s="26">
        <v>3581</v>
      </c>
      <c r="G16" s="25">
        <f t="shared" si="0"/>
        <v>-276</v>
      </c>
    </row>
    <row r="17" spans="2:7" x14ac:dyDescent="0.25">
      <c r="B17" s="24" t="s">
        <v>14</v>
      </c>
      <c r="C17" s="25">
        <v>3744</v>
      </c>
      <c r="D17" s="26">
        <v>3692</v>
      </c>
      <c r="E17" s="25">
        <f t="shared" si="1"/>
        <v>52</v>
      </c>
      <c r="F17" s="26">
        <v>3944</v>
      </c>
      <c r="G17" s="25">
        <f t="shared" si="0"/>
        <v>-200</v>
      </c>
    </row>
    <row r="18" spans="2:7" x14ac:dyDescent="0.25">
      <c r="B18" s="24" t="s">
        <v>15</v>
      </c>
      <c r="C18" s="25">
        <v>3147</v>
      </c>
      <c r="D18" s="26">
        <v>3221</v>
      </c>
      <c r="E18" s="25">
        <f t="shared" si="1"/>
        <v>-74</v>
      </c>
      <c r="F18" s="26">
        <v>3443</v>
      </c>
      <c r="G18" s="25">
        <f t="shared" si="0"/>
        <v>-296</v>
      </c>
    </row>
    <row r="19" spans="2:7" x14ac:dyDescent="0.25">
      <c r="B19" s="24" t="s">
        <v>16</v>
      </c>
      <c r="C19" s="25">
        <v>5699</v>
      </c>
      <c r="D19" s="26">
        <v>5797</v>
      </c>
      <c r="E19" s="25">
        <f t="shared" si="1"/>
        <v>-98</v>
      </c>
      <c r="F19" s="26">
        <v>6159</v>
      </c>
      <c r="G19" s="25">
        <f t="shared" si="0"/>
        <v>-460</v>
      </c>
    </row>
    <row r="20" spans="2:7" x14ac:dyDescent="0.25">
      <c r="B20" s="24" t="s">
        <v>17</v>
      </c>
      <c r="C20" s="25">
        <v>2648</v>
      </c>
      <c r="D20" s="26">
        <v>2699</v>
      </c>
      <c r="E20" s="25">
        <f t="shared" si="1"/>
        <v>-51</v>
      </c>
      <c r="F20" s="26">
        <v>2781</v>
      </c>
      <c r="G20" s="25">
        <f t="shared" si="0"/>
        <v>-133</v>
      </c>
    </row>
    <row r="21" spans="2:7" x14ac:dyDescent="0.25">
      <c r="B21" s="24" t="s">
        <v>18</v>
      </c>
      <c r="C21" s="25">
        <v>2043</v>
      </c>
      <c r="D21" s="26">
        <v>2020</v>
      </c>
      <c r="E21" s="25">
        <f t="shared" si="1"/>
        <v>23</v>
      </c>
      <c r="F21" s="26">
        <v>2412</v>
      </c>
      <c r="G21" s="25">
        <f t="shared" si="0"/>
        <v>-369</v>
      </c>
    </row>
    <row r="22" spans="2:7" x14ac:dyDescent="0.25">
      <c r="B22" s="24" t="s">
        <v>19</v>
      </c>
      <c r="C22" s="25">
        <v>3319</v>
      </c>
      <c r="D22" s="26">
        <v>3288</v>
      </c>
      <c r="E22" s="25">
        <f t="shared" si="1"/>
        <v>31</v>
      </c>
      <c r="F22" s="26">
        <v>3581</v>
      </c>
      <c r="G22" s="25">
        <f t="shared" si="0"/>
        <v>-262</v>
      </c>
    </row>
    <row r="23" spans="2:7" x14ac:dyDescent="0.25">
      <c r="B23" s="24" t="s">
        <v>20</v>
      </c>
      <c r="C23" s="25">
        <v>1420</v>
      </c>
      <c r="D23" s="26">
        <v>1435</v>
      </c>
      <c r="E23" s="25">
        <f t="shared" si="1"/>
        <v>-15</v>
      </c>
      <c r="F23" s="26">
        <v>1509</v>
      </c>
      <c r="G23" s="25">
        <f t="shared" si="0"/>
        <v>-89</v>
      </c>
    </row>
    <row r="24" spans="2:7" x14ac:dyDescent="0.25">
      <c r="B24" s="24" t="s">
        <v>21</v>
      </c>
      <c r="C24" s="25">
        <v>682</v>
      </c>
      <c r="D24" s="26">
        <v>702</v>
      </c>
      <c r="E24" s="25">
        <f t="shared" si="1"/>
        <v>-20</v>
      </c>
      <c r="F24" s="26">
        <v>829</v>
      </c>
      <c r="G24" s="25">
        <f t="shared" si="0"/>
        <v>-147</v>
      </c>
    </row>
    <row r="25" spans="2:7" x14ac:dyDescent="0.25">
      <c r="B25" s="24" t="s">
        <v>22</v>
      </c>
      <c r="C25" s="25">
        <v>2861</v>
      </c>
      <c r="D25" s="26">
        <v>2878</v>
      </c>
      <c r="E25" s="25">
        <f t="shared" si="1"/>
        <v>-17</v>
      </c>
      <c r="F25" s="26">
        <v>3199</v>
      </c>
      <c r="G25" s="25">
        <f t="shared" si="0"/>
        <v>-338</v>
      </c>
    </row>
    <row r="26" spans="2:7" x14ac:dyDescent="0.25">
      <c r="B26" s="24" t="s">
        <v>23</v>
      </c>
      <c r="C26" s="25">
        <v>6233</v>
      </c>
      <c r="D26" s="26">
        <v>6286</v>
      </c>
      <c r="E26" s="25">
        <f t="shared" si="1"/>
        <v>-53</v>
      </c>
      <c r="F26" s="26">
        <v>6703</v>
      </c>
      <c r="G26" s="25">
        <f t="shared" si="0"/>
        <v>-470</v>
      </c>
    </row>
    <row r="27" spans="2:7" x14ac:dyDescent="0.25">
      <c r="B27" s="24" t="s">
        <v>24</v>
      </c>
      <c r="C27" s="25">
        <v>1287</v>
      </c>
      <c r="D27" s="26">
        <v>1305</v>
      </c>
      <c r="E27" s="25">
        <f t="shared" si="1"/>
        <v>-18</v>
      </c>
      <c r="F27" s="26">
        <v>1473</v>
      </c>
      <c r="G27" s="25">
        <f t="shared" si="0"/>
        <v>-186</v>
      </c>
    </row>
    <row r="28" spans="2:7" x14ac:dyDescent="0.25">
      <c r="B28" s="28" t="s">
        <v>25</v>
      </c>
      <c r="C28" s="29">
        <f>SUM(C3:C27)</f>
        <v>73915</v>
      </c>
      <c r="D28" s="30">
        <f>SUM(D3:D27)</f>
        <v>74490</v>
      </c>
      <c r="E28" s="29">
        <f>SUM(C28)-D28</f>
        <v>-575</v>
      </c>
      <c r="F28" s="30">
        <f>SUM(F3:F27)</f>
        <v>81177</v>
      </c>
      <c r="G28" s="29">
        <f t="shared" si="0"/>
        <v>-7262</v>
      </c>
    </row>
    <row r="29" spans="2:7" x14ac:dyDescent="0.25">
      <c r="E29" s="31"/>
      <c r="G29" s="31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4.8554687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54" t="s">
        <v>83</v>
      </c>
      <c r="I1" s="54" t="s">
        <v>91</v>
      </c>
    </row>
    <row r="2" spans="2:12" ht="75" customHeight="1" x14ac:dyDescent="0.25">
      <c r="B2" s="21" t="s">
        <v>27</v>
      </c>
      <c r="C2" s="22" t="s">
        <v>100</v>
      </c>
      <c r="D2" s="23" t="s">
        <v>95</v>
      </c>
      <c r="E2" s="22" t="s">
        <v>28</v>
      </c>
      <c r="F2" s="23" t="s">
        <v>101</v>
      </c>
      <c r="G2" s="22" t="s">
        <v>26</v>
      </c>
      <c r="I2" s="21" t="s">
        <v>27</v>
      </c>
      <c r="J2" s="22" t="str">
        <f>T('1_bezrobotni'!C2)</f>
        <v>liczba bezrobotnych ogółem stan na 31 VIII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599</v>
      </c>
      <c r="D3" s="26">
        <v>583</v>
      </c>
      <c r="E3" s="25">
        <f>SUM(C3)-D3</f>
        <v>16</v>
      </c>
      <c r="F3" s="26">
        <v>585</v>
      </c>
      <c r="G3" s="25">
        <f t="shared" ref="G3:G27" si="0">SUM(C3)-F3</f>
        <v>14</v>
      </c>
      <c r="I3" s="24" t="s">
        <v>0</v>
      </c>
      <c r="J3" s="25">
        <f>SUM('1_bezrobotni'!C3)</f>
        <v>1090</v>
      </c>
      <c r="K3" s="25">
        <f>SUM(C3)</f>
        <v>599</v>
      </c>
      <c r="L3" s="32">
        <f t="shared" ref="L3:L28" si="1">SUM(K3)/J3*100</f>
        <v>54.954128440366965</v>
      </c>
    </row>
    <row r="4" spans="2:12" x14ac:dyDescent="0.25">
      <c r="B4" s="24" t="s">
        <v>1</v>
      </c>
      <c r="C4" s="25">
        <v>2219</v>
      </c>
      <c r="D4" s="26">
        <v>2201</v>
      </c>
      <c r="E4" s="25">
        <f>SUM(C4)-D4</f>
        <v>18</v>
      </c>
      <c r="F4" s="26">
        <v>2381</v>
      </c>
      <c r="G4" s="25">
        <f t="shared" si="0"/>
        <v>-162</v>
      </c>
      <c r="I4" s="24" t="s">
        <v>1</v>
      </c>
      <c r="J4" s="25">
        <f>SUM('1_bezrobotni'!C4)</f>
        <v>3916</v>
      </c>
      <c r="K4" s="25">
        <f t="shared" ref="K4:K27" si="2">SUM(C4)</f>
        <v>2219</v>
      </c>
      <c r="L4" s="32">
        <f t="shared" si="1"/>
        <v>56.664964249233904</v>
      </c>
    </row>
    <row r="5" spans="2:12" x14ac:dyDescent="0.25">
      <c r="B5" s="24" t="s">
        <v>2</v>
      </c>
      <c r="C5" s="25">
        <v>1832</v>
      </c>
      <c r="D5" s="26">
        <v>1858</v>
      </c>
      <c r="E5" s="25">
        <f>SUM(C5)-D5</f>
        <v>-26</v>
      </c>
      <c r="F5" s="26">
        <v>2393</v>
      </c>
      <c r="G5" s="25">
        <f t="shared" si="0"/>
        <v>-561</v>
      </c>
      <c r="I5" s="24" t="s">
        <v>2</v>
      </c>
      <c r="J5" s="25">
        <f>SUM('1_bezrobotni'!C5)</f>
        <v>2719</v>
      </c>
      <c r="K5" s="25">
        <f t="shared" si="2"/>
        <v>1832</v>
      </c>
      <c r="L5" s="32">
        <f t="shared" si="1"/>
        <v>67.377712394262602</v>
      </c>
    </row>
    <row r="6" spans="2:12" x14ac:dyDescent="0.25">
      <c r="B6" s="24" t="s">
        <v>3</v>
      </c>
      <c r="C6" s="25">
        <v>3034</v>
      </c>
      <c r="D6" s="26">
        <v>3163</v>
      </c>
      <c r="E6" s="25">
        <f t="shared" ref="E6:E27" si="3">SUM(C6)-D6</f>
        <v>-129</v>
      </c>
      <c r="F6" s="26">
        <v>3462</v>
      </c>
      <c r="G6" s="25">
        <f t="shared" si="0"/>
        <v>-428</v>
      </c>
      <c r="I6" s="24" t="s">
        <v>3</v>
      </c>
      <c r="J6" s="25">
        <f>SUM('1_bezrobotni'!C6)</f>
        <v>5488</v>
      </c>
      <c r="K6" s="25">
        <f t="shared" si="2"/>
        <v>3034</v>
      </c>
      <c r="L6" s="32">
        <f t="shared" si="1"/>
        <v>55.284256559766767</v>
      </c>
    </row>
    <row r="7" spans="2:12" x14ac:dyDescent="0.25">
      <c r="B7" s="24" t="s">
        <v>4</v>
      </c>
      <c r="C7" s="25">
        <v>2872</v>
      </c>
      <c r="D7" s="26">
        <v>2919</v>
      </c>
      <c r="E7" s="25">
        <f t="shared" si="3"/>
        <v>-47</v>
      </c>
      <c r="F7" s="26">
        <v>3136</v>
      </c>
      <c r="G7" s="25">
        <f t="shared" si="0"/>
        <v>-264</v>
      </c>
      <c r="I7" s="24" t="s">
        <v>4</v>
      </c>
      <c r="J7" s="25">
        <f>SUM('1_bezrobotni'!C7)</f>
        <v>4731</v>
      </c>
      <c r="K7" s="25">
        <f t="shared" si="2"/>
        <v>2872</v>
      </c>
      <c r="L7" s="32">
        <f t="shared" si="1"/>
        <v>60.705981822024945</v>
      </c>
    </row>
    <row r="8" spans="2:12" x14ac:dyDescent="0.25">
      <c r="B8" s="24" t="s">
        <v>5</v>
      </c>
      <c r="C8" s="25">
        <v>1015</v>
      </c>
      <c r="D8" s="26">
        <v>1003</v>
      </c>
      <c r="E8" s="25">
        <f t="shared" si="3"/>
        <v>12</v>
      </c>
      <c r="F8" s="26">
        <v>1070</v>
      </c>
      <c r="G8" s="25">
        <f t="shared" si="0"/>
        <v>-55</v>
      </c>
      <c r="I8" s="24" t="s">
        <v>5</v>
      </c>
      <c r="J8" s="25">
        <f>SUM('1_bezrobotni'!C8)</f>
        <v>1783</v>
      </c>
      <c r="K8" s="25">
        <f t="shared" si="2"/>
        <v>1015</v>
      </c>
      <c r="L8" s="32">
        <f>SUM(K8)/J8*100</f>
        <v>56.926528323051038</v>
      </c>
    </row>
    <row r="9" spans="2:12" x14ac:dyDescent="0.25">
      <c r="B9" s="27" t="s">
        <v>6</v>
      </c>
      <c r="C9" s="25">
        <v>980</v>
      </c>
      <c r="D9" s="26">
        <v>1006</v>
      </c>
      <c r="E9" s="25">
        <f t="shared" si="3"/>
        <v>-26</v>
      </c>
      <c r="F9" s="26">
        <v>1180</v>
      </c>
      <c r="G9" s="25">
        <f t="shared" si="0"/>
        <v>-200</v>
      </c>
      <c r="I9" s="27" t="s">
        <v>6</v>
      </c>
      <c r="J9" s="25">
        <f>SUM('1_bezrobotni'!C9)</f>
        <v>1700</v>
      </c>
      <c r="K9" s="25">
        <f t="shared" si="2"/>
        <v>980</v>
      </c>
      <c r="L9" s="32">
        <f t="shared" si="1"/>
        <v>57.647058823529406</v>
      </c>
    </row>
    <row r="10" spans="2:12" x14ac:dyDescent="0.25">
      <c r="B10" s="24" t="s">
        <v>7</v>
      </c>
      <c r="C10" s="25">
        <v>754</v>
      </c>
      <c r="D10" s="26">
        <v>752</v>
      </c>
      <c r="E10" s="25">
        <f t="shared" si="3"/>
        <v>2</v>
      </c>
      <c r="F10" s="26">
        <v>819</v>
      </c>
      <c r="G10" s="25">
        <f t="shared" si="0"/>
        <v>-65</v>
      </c>
      <c r="I10" s="24" t="s">
        <v>7</v>
      </c>
      <c r="J10" s="25">
        <f>SUM('1_bezrobotni'!C10)</f>
        <v>1591</v>
      </c>
      <c r="K10" s="25">
        <f t="shared" si="2"/>
        <v>754</v>
      </c>
      <c r="L10" s="32">
        <f t="shared" si="1"/>
        <v>47.391577624135763</v>
      </c>
    </row>
    <row r="11" spans="2:12" x14ac:dyDescent="0.25">
      <c r="B11" s="24" t="s">
        <v>8</v>
      </c>
      <c r="C11" s="25">
        <v>1796</v>
      </c>
      <c r="D11" s="26">
        <v>1778</v>
      </c>
      <c r="E11" s="25">
        <f t="shared" si="3"/>
        <v>18</v>
      </c>
      <c r="F11" s="26">
        <v>1949</v>
      </c>
      <c r="G11" s="25">
        <f t="shared" si="0"/>
        <v>-153</v>
      </c>
      <c r="I11" s="24" t="s">
        <v>8</v>
      </c>
      <c r="J11" s="25">
        <f>SUM('1_bezrobotni'!C11)</f>
        <v>3366</v>
      </c>
      <c r="K11" s="25">
        <f t="shared" si="2"/>
        <v>1796</v>
      </c>
      <c r="L11" s="32">
        <f t="shared" si="1"/>
        <v>53.357100415923938</v>
      </c>
    </row>
    <row r="12" spans="2:12" x14ac:dyDescent="0.25">
      <c r="B12" s="24" t="s">
        <v>9</v>
      </c>
      <c r="C12" s="25">
        <v>851</v>
      </c>
      <c r="D12" s="26">
        <v>826</v>
      </c>
      <c r="E12" s="25">
        <f t="shared" si="3"/>
        <v>25</v>
      </c>
      <c r="F12" s="26">
        <v>1045</v>
      </c>
      <c r="G12" s="25">
        <f t="shared" si="0"/>
        <v>-194</v>
      </c>
      <c r="I12" s="24" t="s">
        <v>9</v>
      </c>
      <c r="J12" s="25">
        <f>SUM('1_bezrobotni'!C12)</f>
        <v>1704</v>
      </c>
      <c r="K12" s="25">
        <f t="shared" si="2"/>
        <v>851</v>
      </c>
      <c r="L12" s="32">
        <f t="shared" si="1"/>
        <v>49.941314553990615</v>
      </c>
    </row>
    <row r="13" spans="2:12" x14ac:dyDescent="0.25">
      <c r="B13" s="24" t="s">
        <v>10</v>
      </c>
      <c r="C13" s="25">
        <v>1590</v>
      </c>
      <c r="D13" s="26">
        <v>1596</v>
      </c>
      <c r="E13" s="25">
        <f t="shared" si="3"/>
        <v>-6</v>
      </c>
      <c r="F13" s="26">
        <v>1752</v>
      </c>
      <c r="G13" s="25">
        <f t="shared" si="0"/>
        <v>-162</v>
      </c>
      <c r="I13" s="24" t="s">
        <v>10</v>
      </c>
      <c r="J13" s="25">
        <f>SUM('1_bezrobotni'!C13)</f>
        <v>3074</v>
      </c>
      <c r="K13" s="25">
        <f t="shared" si="2"/>
        <v>1590</v>
      </c>
      <c r="L13" s="32">
        <f t="shared" si="1"/>
        <v>51.724137931034484</v>
      </c>
    </row>
    <row r="14" spans="2:12" x14ac:dyDescent="0.25">
      <c r="B14" s="24" t="s">
        <v>11</v>
      </c>
      <c r="C14" s="25">
        <v>1606</v>
      </c>
      <c r="D14" s="26">
        <v>1560</v>
      </c>
      <c r="E14" s="25">
        <f t="shared" si="3"/>
        <v>46</v>
      </c>
      <c r="F14" s="26">
        <v>1949</v>
      </c>
      <c r="G14" s="25">
        <f t="shared" si="0"/>
        <v>-343</v>
      </c>
      <c r="I14" s="24" t="s">
        <v>11</v>
      </c>
      <c r="J14" s="25">
        <f>SUM('1_bezrobotni'!C14)</f>
        <v>2738</v>
      </c>
      <c r="K14" s="25">
        <f t="shared" si="2"/>
        <v>1606</v>
      </c>
      <c r="L14" s="32">
        <f t="shared" si="1"/>
        <v>58.655953250547846</v>
      </c>
    </row>
    <row r="15" spans="2:12" x14ac:dyDescent="0.25">
      <c r="B15" s="24" t="s">
        <v>12</v>
      </c>
      <c r="C15" s="25">
        <v>2023</v>
      </c>
      <c r="D15" s="26">
        <v>1999</v>
      </c>
      <c r="E15" s="25">
        <f t="shared" si="3"/>
        <v>24</v>
      </c>
      <c r="F15" s="26">
        <v>2075</v>
      </c>
      <c r="G15" s="25">
        <f t="shared" si="0"/>
        <v>-52</v>
      </c>
      <c r="I15" s="24" t="s">
        <v>12</v>
      </c>
      <c r="J15" s="25">
        <f>SUM('1_bezrobotni'!C15)</f>
        <v>3627</v>
      </c>
      <c r="K15" s="25">
        <f t="shared" si="2"/>
        <v>2023</v>
      </c>
      <c r="L15" s="32">
        <f t="shared" si="1"/>
        <v>55.776123518059009</v>
      </c>
    </row>
    <row r="16" spans="2:12" x14ac:dyDescent="0.25">
      <c r="B16" s="24" t="s">
        <v>13</v>
      </c>
      <c r="C16" s="25">
        <v>1793</v>
      </c>
      <c r="D16" s="26">
        <v>1798</v>
      </c>
      <c r="E16" s="25">
        <f t="shared" si="3"/>
        <v>-5</v>
      </c>
      <c r="F16" s="26">
        <v>1926</v>
      </c>
      <c r="G16" s="25">
        <f t="shared" si="0"/>
        <v>-133</v>
      </c>
      <c r="I16" s="24" t="s">
        <v>13</v>
      </c>
      <c r="J16" s="25">
        <f>SUM('1_bezrobotni'!C16)</f>
        <v>3305</v>
      </c>
      <c r="K16" s="25">
        <f t="shared" si="2"/>
        <v>1793</v>
      </c>
      <c r="L16" s="32">
        <f t="shared" si="1"/>
        <v>54.251134644478057</v>
      </c>
    </row>
    <row r="17" spans="2:12" x14ac:dyDescent="0.25">
      <c r="B17" s="24" t="s">
        <v>14</v>
      </c>
      <c r="C17" s="25">
        <v>2173</v>
      </c>
      <c r="D17" s="26">
        <v>2165</v>
      </c>
      <c r="E17" s="25">
        <f t="shared" si="3"/>
        <v>8</v>
      </c>
      <c r="F17" s="26">
        <v>2322</v>
      </c>
      <c r="G17" s="25">
        <f t="shared" si="0"/>
        <v>-149</v>
      </c>
      <c r="I17" s="24" t="s">
        <v>14</v>
      </c>
      <c r="J17" s="25">
        <f>SUM('1_bezrobotni'!C17)</f>
        <v>3744</v>
      </c>
      <c r="K17" s="25">
        <f t="shared" si="2"/>
        <v>2173</v>
      </c>
      <c r="L17" s="32">
        <f t="shared" si="1"/>
        <v>58.039529914529922</v>
      </c>
    </row>
    <row r="18" spans="2:12" x14ac:dyDescent="0.25">
      <c r="B18" s="24" t="s">
        <v>15</v>
      </c>
      <c r="C18" s="25">
        <v>1845</v>
      </c>
      <c r="D18" s="26">
        <v>1860</v>
      </c>
      <c r="E18" s="25">
        <f t="shared" si="3"/>
        <v>-15</v>
      </c>
      <c r="F18" s="26">
        <v>2072</v>
      </c>
      <c r="G18" s="25">
        <f t="shared" si="0"/>
        <v>-227</v>
      </c>
      <c r="I18" s="24" t="s">
        <v>15</v>
      </c>
      <c r="J18" s="25">
        <f>SUM('1_bezrobotni'!C18)</f>
        <v>3147</v>
      </c>
      <c r="K18" s="25">
        <f t="shared" si="2"/>
        <v>1845</v>
      </c>
      <c r="L18" s="32">
        <f t="shared" si="1"/>
        <v>58.627264061010486</v>
      </c>
    </row>
    <row r="19" spans="2:12" x14ac:dyDescent="0.25">
      <c r="B19" s="24" t="s">
        <v>16</v>
      </c>
      <c r="C19" s="25">
        <v>3005</v>
      </c>
      <c r="D19" s="26">
        <v>3012</v>
      </c>
      <c r="E19" s="25">
        <f t="shared" si="3"/>
        <v>-7</v>
      </c>
      <c r="F19" s="26">
        <v>3266</v>
      </c>
      <c r="G19" s="25">
        <f t="shared" si="0"/>
        <v>-261</v>
      </c>
      <c r="I19" s="24" t="s">
        <v>16</v>
      </c>
      <c r="J19" s="25">
        <f>SUM('1_bezrobotni'!C19)</f>
        <v>5699</v>
      </c>
      <c r="K19" s="25">
        <f t="shared" si="2"/>
        <v>3005</v>
      </c>
      <c r="L19" s="32">
        <f t="shared" si="1"/>
        <v>52.728548868222489</v>
      </c>
    </row>
    <row r="20" spans="2:12" x14ac:dyDescent="0.25">
      <c r="B20" s="24" t="s">
        <v>17</v>
      </c>
      <c r="C20" s="25">
        <v>1437</v>
      </c>
      <c r="D20" s="26">
        <v>1443</v>
      </c>
      <c r="E20" s="25">
        <f t="shared" si="3"/>
        <v>-6</v>
      </c>
      <c r="F20" s="26">
        <v>1521</v>
      </c>
      <c r="G20" s="25">
        <f t="shared" si="0"/>
        <v>-84</v>
      </c>
      <c r="I20" s="24" t="s">
        <v>17</v>
      </c>
      <c r="J20" s="25">
        <f>SUM('1_bezrobotni'!C20)</f>
        <v>2648</v>
      </c>
      <c r="K20" s="25">
        <f t="shared" si="2"/>
        <v>1437</v>
      </c>
      <c r="L20" s="32">
        <f t="shared" si="1"/>
        <v>54.26737160120846</v>
      </c>
    </row>
    <row r="21" spans="2:12" x14ac:dyDescent="0.25">
      <c r="B21" s="24" t="s">
        <v>18</v>
      </c>
      <c r="C21" s="25">
        <v>1249</v>
      </c>
      <c r="D21" s="26">
        <v>1219</v>
      </c>
      <c r="E21" s="25">
        <f t="shared" si="3"/>
        <v>30</v>
      </c>
      <c r="F21" s="26">
        <v>1442</v>
      </c>
      <c r="G21" s="25">
        <f t="shared" si="0"/>
        <v>-193</v>
      </c>
      <c r="I21" s="24" t="s">
        <v>18</v>
      </c>
      <c r="J21" s="25">
        <f>SUM('1_bezrobotni'!C21)</f>
        <v>2043</v>
      </c>
      <c r="K21" s="25">
        <f t="shared" si="2"/>
        <v>1249</v>
      </c>
      <c r="L21" s="32">
        <f t="shared" si="1"/>
        <v>61.13558492413118</v>
      </c>
    </row>
    <row r="22" spans="2:12" x14ac:dyDescent="0.25">
      <c r="B22" s="24" t="s">
        <v>19</v>
      </c>
      <c r="C22" s="25">
        <v>1894</v>
      </c>
      <c r="D22" s="26">
        <v>1848</v>
      </c>
      <c r="E22" s="25">
        <f t="shared" si="3"/>
        <v>46</v>
      </c>
      <c r="F22" s="26">
        <v>2032</v>
      </c>
      <c r="G22" s="25">
        <f t="shared" si="0"/>
        <v>-138</v>
      </c>
      <c r="I22" s="24" t="s">
        <v>19</v>
      </c>
      <c r="J22" s="25">
        <f>SUM('1_bezrobotni'!C22)</f>
        <v>3319</v>
      </c>
      <c r="K22" s="25">
        <f t="shared" si="2"/>
        <v>1894</v>
      </c>
      <c r="L22" s="32">
        <f t="shared" si="1"/>
        <v>57.065381138897251</v>
      </c>
    </row>
    <row r="23" spans="2:12" x14ac:dyDescent="0.25">
      <c r="B23" s="24" t="s">
        <v>20</v>
      </c>
      <c r="C23" s="25">
        <v>861</v>
      </c>
      <c r="D23" s="26">
        <v>857</v>
      </c>
      <c r="E23" s="25">
        <f t="shared" si="3"/>
        <v>4</v>
      </c>
      <c r="F23" s="26">
        <v>934</v>
      </c>
      <c r="G23" s="25">
        <f t="shared" si="0"/>
        <v>-73</v>
      </c>
      <c r="I23" s="24" t="s">
        <v>20</v>
      </c>
      <c r="J23" s="25">
        <f>SUM('1_bezrobotni'!C23)</f>
        <v>1420</v>
      </c>
      <c r="K23" s="25">
        <f t="shared" si="2"/>
        <v>861</v>
      </c>
      <c r="L23" s="32">
        <f t="shared" si="1"/>
        <v>60.633802816901408</v>
      </c>
    </row>
    <row r="24" spans="2:12" x14ac:dyDescent="0.25">
      <c r="B24" s="24" t="s">
        <v>21</v>
      </c>
      <c r="C24" s="25">
        <v>381</v>
      </c>
      <c r="D24" s="26">
        <v>377</v>
      </c>
      <c r="E24" s="25">
        <f t="shared" si="3"/>
        <v>4</v>
      </c>
      <c r="F24" s="26">
        <v>464</v>
      </c>
      <c r="G24" s="25">
        <f t="shared" si="0"/>
        <v>-83</v>
      </c>
      <c r="I24" s="24" t="s">
        <v>21</v>
      </c>
      <c r="J24" s="25">
        <f>SUM('1_bezrobotni'!C24)</f>
        <v>682</v>
      </c>
      <c r="K24" s="25">
        <f t="shared" si="2"/>
        <v>381</v>
      </c>
      <c r="L24" s="32">
        <f t="shared" si="1"/>
        <v>55.865102639296182</v>
      </c>
    </row>
    <row r="25" spans="2:12" x14ac:dyDescent="0.25">
      <c r="B25" s="24" t="s">
        <v>22</v>
      </c>
      <c r="C25" s="25">
        <v>1555</v>
      </c>
      <c r="D25" s="26">
        <v>1566</v>
      </c>
      <c r="E25" s="25">
        <f t="shared" si="3"/>
        <v>-11</v>
      </c>
      <c r="F25" s="26">
        <v>1758</v>
      </c>
      <c r="G25" s="25">
        <f t="shared" si="0"/>
        <v>-203</v>
      </c>
      <c r="I25" s="24" t="s">
        <v>22</v>
      </c>
      <c r="J25" s="25">
        <f>SUM('1_bezrobotni'!C25)</f>
        <v>2861</v>
      </c>
      <c r="K25" s="25">
        <f t="shared" si="2"/>
        <v>1555</v>
      </c>
      <c r="L25" s="32">
        <f t="shared" si="1"/>
        <v>54.351625305837118</v>
      </c>
    </row>
    <row r="26" spans="2:12" x14ac:dyDescent="0.25">
      <c r="B26" s="24" t="s">
        <v>23</v>
      </c>
      <c r="C26" s="25">
        <v>3315</v>
      </c>
      <c r="D26" s="26">
        <v>3324</v>
      </c>
      <c r="E26" s="25">
        <f t="shared" si="3"/>
        <v>-9</v>
      </c>
      <c r="F26" s="26">
        <v>3562</v>
      </c>
      <c r="G26" s="25">
        <f t="shared" si="0"/>
        <v>-247</v>
      </c>
      <c r="I26" s="24" t="s">
        <v>23</v>
      </c>
      <c r="J26" s="25">
        <f>SUM('1_bezrobotni'!C26)</f>
        <v>6233</v>
      </c>
      <c r="K26" s="25">
        <f t="shared" si="2"/>
        <v>3315</v>
      </c>
      <c r="L26" s="32">
        <f t="shared" si="1"/>
        <v>53.184662281405423</v>
      </c>
    </row>
    <row r="27" spans="2:12" x14ac:dyDescent="0.25">
      <c r="B27" s="24" t="s">
        <v>24</v>
      </c>
      <c r="C27" s="25">
        <v>725</v>
      </c>
      <c r="D27" s="26">
        <v>712</v>
      </c>
      <c r="E27" s="25">
        <f t="shared" si="3"/>
        <v>13</v>
      </c>
      <c r="F27" s="26">
        <v>823</v>
      </c>
      <c r="G27" s="25">
        <f t="shared" si="0"/>
        <v>-98</v>
      </c>
      <c r="I27" s="24" t="s">
        <v>24</v>
      </c>
      <c r="J27" s="25">
        <f>SUM('1_bezrobotni'!C27)</f>
        <v>1287</v>
      </c>
      <c r="K27" s="25">
        <f t="shared" si="2"/>
        <v>725</v>
      </c>
      <c r="L27" s="32">
        <f t="shared" si="1"/>
        <v>56.332556332556329</v>
      </c>
    </row>
    <row r="28" spans="2:12" x14ac:dyDescent="0.25">
      <c r="B28" s="28" t="s">
        <v>25</v>
      </c>
      <c r="C28" s="29">
        <f>SUM(C3:C27)</f>
        <v>41404</v>
      </c>
      <c r="D28" s="30">
        <f>SUM(D3:D27)</f>
        <v>41425</v>
      </c>
      <c r="E28" s="29">
        <f>SUM(E3:E27)</f>
        <v>-21</v>
      </c>
      <c r="F28" s="30">
        <f>SUM(F3:F27)</f>
        <v>45918</v>
      </c>
      <c r="G28" s="29">
        <f>SUM(G3:G27)</f>
        <v>-4514</v>
      </c>
      <c r="I28" s="28" t="s">
        <v>25</v>
      </c>
      <c r="J28" s="29">
        <f>SUM(J3:J27)</f>
        <v>73915</v>
      </c>
      <c r="K28" s="29">
        <f>SUM(K3:K27)</f>
        <v>41404</v>
      </c>
      <c r="L28" s="33">
        <f t="shared" si="1"/>
        <v>56.015693702225533</v>
      </c>
    </row>
    <row r="29" spans="2:12" x14ac:dyDescent="0.25">
      <c r="E29" s="31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21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3" customWidth="1"/>
    <col min="2" max="2" width="26.28515625" style="14" customWidth="1"/>
    <col min="3" max="3" width="18.140625" style="14" customWidth="1"/>
    <col min="4" max="4" width="16.7109375" style="14" customWidth="1"/>
    <col min="5" max="5" width="13.7109375" style="14" customWidth="1"/>
    <col min="6" max="6" width="17.7109375" style="14" customWidth="1"/>
    <col min="7" max="7" width="13.5703125" style="14" customWidth="1"/>
    <col min="8" max="8" width="9.140625" style="13"/>
    <col min="9" max="16384" width="9.140625" style="14"/>
  </cols>
  <sheetData>
    <row r="1" spans="2:8" ht="15" customHeight="1" x14ac:dyDescent="0.25">
      <c r="B1" s="62" t="s">
        <v>84</v>
      </c>
    </row>
    <row r="2" spans="2:8" ht="75" x14ac:dyDescent="0.25">
      <c r="B2" s="15" t="s">
        <v>27</v>
      </c>
      <c r="C2" s="15" t="s">
        <v>103</v>
      </c>
      <c r="D2" s="16" t="s">
        <v>102</v>
      </c>
      <c r="E2" s="15" t="s">
        <v>85</v>
      </c>
      <c r="F2" s="16" t="s">
        <v>104</v>
      </c>
      <c r="G2" s="15" t="s">
        <v>86</v>
      </c>
    </row>
    <row r="3" spans="2:8" x14ac:dyDescent="0.25">
      <c r="B3" s="51" t="s">
        <v>34</v>
      </c>
      <c r="C3" s="53">
        <v>5.2</v>
      </c>
      <c r="D3" s="52">
        <v>5.2</v>
      </c>
      <c r="E3" s="53">
        <f t="shared" ref="E3:E19" si="0">SUM(C3)-D3</f>
        <v>0</v>
      </c>
      <c r="F3" s="52">
        <v>5.8</v>
      </c>
      <c r="G3" s="53">
        <f t="shared" ref="G3:G19" si="1">SUM(C3)-F3</f>
        <v>-0.59999999999999964</v>
      </c>
      <c r="H3" s="61"/>
    </row>
    <row r="4" spans="2:8" x14ac:dyDescent="0.25">
      <c r="B4" s="17" t="s">
        <v>35</v>
      </c>
      <c r="C4" s="18">
        <v>4.7</v>
      </c>
      <c r="D4" s="50">
        <v>4.7</v>
      </c>
      <c r="E4" s="18">
        <f t="shared" si="0"/>
        <v>0</v>
      </c>
      <c r="F4" s="50">
        <v>5.0999999999999996</v>
      </c>
      <c r="G4" s="18">
        <f t="shared" si="1"/>
        <v>-0.39999999999999947</v>
      </c>
      <c r="H4" s="61"/>
    </row>
    <row r="5" spans="2:8" x14ac:dyDescent="0.25">
      <c r="B5" s="17" t="s">
        <v>36</v>
      </c>
      <c r="C5" s="19">
        <v>7.7</v>
      </c>
      <c r="D5" s="50">
        <v>7.8</v>
      </c>
      <c r="E5" s="19">
        <f t="shared" si="0"/>
        <v>-9.9999999999999645E-2</v>
      </c>
      <c r="F5" s="50">
        <v>8.6</v>
      </c>
      <c r="G5" s="18">
        <f t="shared" si="1"/>
        <v>-0.89999999999999947</v>
      </c>
      <c r="H5" s="61"/>
    </row>
    <row r="6" spans="2:8" x14ac:dyDescent="0.25">
      <c r="B6" s="17" t="s">
        <v>37</v>
      </c>
      <c r="C6" s="18">
        <v>7.2</v>
      </c>
      <c r="D6" s="50">
        <v>7.3</v>
      </c>
      <c r="E6" s="18">
        <f t="shared" si="0"/>
        <v>-9.9999999999999645E-2</v>
      </c>
      <c r="F6" s="50">
        <v>7.8</v>
      </c>
      <c r="G6" s="18">
        <f t="shared" si="1"/>
        <v>-0.59999999999999964</v>
      </c>
      <c r="H6" s="61"/>
    </row>
    <row r="7" spans="2:8" x14ac:dyDescent="0.25">
      <c r="B7" s="17" t="s">
        <v>38</v>
      </c>
      <c r="C7" s="18">
        <v>4.9000000000000004</v>
      </c>
      <c r="D7" s="50">
        <v>5</v>
      </c>
      <c r="E7" s="18">
        <f t="shared" si="0"/>
        <v>-9.9999999999999645E-2</v>
      </c>
      <c r="F7" s="50">
        <v>5.8</v>
      </c>
      <c r="G7" s="18">
        <f t="shared" si="1"/>
        <v>-0.89999999999999947</v>
      </c>
      <c r="H7" s="61"/>
    </row>
    <row r="8" spans="2:8" x14ac:dyDescent="0.25">
      <c r="B8" s="17" t="s">
        <v>39</v>
      </c>
      <c r="C8" s="18">
        <v>5.5</v>
      </c>
      <c r="D8" s="50">
        <v>5.6</v>
      </c>
      <c r="E8" s="18">
        <f t="shared" si="0"/>
        <v>-9.9999999999999645E-2</v>
      </c>
      <c r="F8" s="50">
        <v>6.1</v>
      </c>
      <c r="G8" s="18">
        <f t="shared" si="1"/>
        <v>-0.59999999999999964</v>
      </c>
      <c r="H8" s="61"/>
    </row>
    <row r="9" spans="2:8" x14ac:dyDescent="0.25">
      <c r="B9" s="17" t="s">
        <v>40</v>
      </c>
      <c r="C9" s="18">
        <v>4.2</v>
      </c>
      <c r="D9" s="50">
        <v>4.2</v>
      </c>
      <c r="E9" s="18">
        <f t="shared" si="0"/>
        <v>0</v>
      </c>
      <c r="F9" s="50">
        <v>4.7</v>
      </c>
      <c r="G9" s="18">
        <f t="shared" si="1"/>
        <v>-0.5</v>
      </c>
      <c r="H9" s="61"/>
    </row>
    <row r="10" spans="2:8" x14ac:dyDescent="0.25">
      <c r="B10" s="17" t="s">
        <v>41</v>
      </c>
      <c r="C10" s="18">
        <v>4.5</v>
      </c>
      <c r="D10" s="50">
        <v>4.5</v>
      </c>
      <c r="E10" s="18">
        <f t="shared" si="0"/>
        <v>0</v>
      </c>
      <c r="F10" s="50">
        <v>5</v>
      </c>
      <c r="G10" s="18">
        <f t="shared" si="1"/>
        <v>-0.5</v>
      </c>
      <c r="H10" s="61"/>
    </row>
    <row r="11" spans="2:8" x14ac:dyDescent="0.25">
      <c r="B11" s="17" t="s">
        <v>42</v>
      </c>
      <c r="C11" s="18">
        <v>5.7</v>
      </c>
      <c r="D11" s="50">
        <v>5.6</v>
      </c>
      <c r="E11" s="18">
        <f t="shared" si="0"/>
        <v>0.10000000000000053</v>
      </c>
      <c r="F11" s="50">
        <v>6.1</v>
      </c>
      <c r="G11" s="18">
        <f t="shared" si="1"/>
        <v>-0.39999999999999947</v>
      </c>
      <c r="H11" s="61"/>
    </row>
    <row r="12" spans="2:8" x14ac:dyDescent="0.25">
      <c r="B12" s="51" t="s">
        <v>43</v>
      </c>
      <c r="C12" s="53">
        <v>7.8</v>
      </c>
      <c r="D12" s="52">
        <v>7.9</v>
      </c>
      <c r="E12" s="53">
        <f t="shared" si="0"/>
        <v>-0.10000000000000053</v>
      </c>
      <c r="F12" s="52">
        <v>8.6</v>
      </c>
      <c r="G12" s="53">
        <f t="shared" si="1"/>
        <v>-0.79999999999999982</v>
      </c>
      <c r="H12" s="61"/>
    </row>
    <row r="13" spans="2:8" x14ac:dyDescent="0.25">
      <c r="B13" s="17" t="s">
        <v>44</v>
      </c>
      <c r="C13" s="18">
        <v>7</v>
      </c>
      <c r="D13" s="50">
        <v>7</v>
      </c>
      <c r="E13" s="18">
        <f t="shared" si="0"/>
        <v>0</v>
      </c>
      <c r="F13" s="50">
        <v>7.7</v>
      </c>
      <c r="G13" s="18">
        <f t="shared" si="1"/>
        <v>-0.70000000000000018</v>
      </c>
      <c r="H13" s="61"/>
    </row>
    <row r="14" spans="2:8" x14ac:dyDescent="0.25">
      <c r="B14" s="17" t="s">
        <v>45</v>
      </c>
      <c r="C14" s="18">
        <v>4.4000000000000004</v>
      </c>
      <c r="D14" s="50">
        <v>4.4000000000000004</v>
      </c>
      <c r="E14" s="18">
        <f t="shared" si="0"/>
        <v>0</v>
      </c>
      <c r="F14" s="50">
        <v>4.7</v>
      </c>
      <c r="G14" s="18">
        <f t="shared" si="1"/>
        <v>-0.29999999999999982</v>
      </c>
      <c r="H14" s="61"/>
    </row>
    <row r="15" spans="2:8" x14ac:dyDescent="0.25">
      <c r="B15" s="17" t="s">
        <v>46</v>
      </c>
      <c r="C15" s="18">
        <v>3.7</v>
      </c>
      <c r="D15" s="50">
        <v>3.8</v>
      </c>
      <c r="E15" s="18">
        <f t="shared" si="0"/>
        <v>-9.9999999999999645E-2</v>
      </c>
      <c r="F15" s="50">
        <v>4.4000000000000004</v>
      </c>
      <c r="G15" s="18">
        <f t="shared" si="1"/>
        <v>-0.70000000000000018</v>
      </c>
      <c r="H15" s="61"/>
    </row>
    <row r="16" spans="2:8" x14ac:dyDescent="0.25">
      <c r="B16" s="17" t="s">
        <v>47</v>
      </c>
      <c r="C16" s="18">
        <v>7.7</v>
      </c>
      <c r="D16" s="50">
        <v>7.6</v>
      </c>
      <c r="E16" s="18">
        <f t="shared" si="0"/>
        <v>0.10000000000000053</v>
      </c>
      <c r="F16" s="50">
        <v>8.1999999999999993</v>
      </c>
      <c r="G16" s="18">
        <f t="shared" si="1"/>
        <v>-0.49999999999999911</v>
      </c>
      <c r="H16" s="61"/>
    </row>
    <row r="17" spans="2:8" x14ac:dyDescent="0.25">
      <c r="B17" s="17" t="s">
        <v>48</v>
      </c>
      <c r="C17" s="18">
        <v>8.6999999999999993</v>
      </c>
      <c r="D17" s="50">
        <v>8.6999999999999993</v>
      </c>
      <c r="E17" s="18">
        <f t="shared" si="0"/>
        <v>0</v>
      </c>
      <c r="F17" s="50">
        <v>9.9</v>
      </c>
      <c r="G17" s="18">
        <f t="shared" si="1"/>
        <v>-1.2000000000000011</v>
      </c>
      <c r="H17" s="61"/>
    </row>
    <row r="18" spans="2:8" x14ac:dyDescent="0.25">
      <c r="B18" s="17" t="s">
        <v>49</v>
      </c>
      <c r="C18" s="18">
        <v>2.8</v>
      </c>
      <c r="D18" s="50">
        <v>2.8</v>
      </c>
      <c r="E18" s="18">
        <f t="shared" si="0"/>
        <v>0</v>
      </c>
      <c r="F18" s="50">
        <v>3.2</v>
      </c>
      <c r="G18" s="18">
        <f t="shared" si="1"/>
        <v>-0.40000000000000036</v>
      </c>
      <c r="H18" s="61"/>
    </row>
    <row r="19" spans="2:8" x14ac:dyDescent="0.25">
      <c r="B19" s="17" t="s">
        <v>50</v>
      </c>
      <c r="C19" s="18">
        <v>6.5</v>
      </c>
      <c r="D19" s="50">
        <v>6.5</v>
      </c>
      <c r="E19" s="18">
        <f t="shared" si="0"/>
        <v>0</v>
      </c>
      <c r="F19" s="50">
        <v>7.1</v>
      </c>
      <c r="G19" s="18">
        <f t="shared" si="1"/>
        <v>-0.59999999999999964</v>
      </c>
      <c r="H19" s="61"/>
    </row>
    <row r="20" spans="2:8" ht="12.75" customHeight="1" x14ac:dyDescent="0.25">
      <c r="B20" s="8" t="s">
        <v>93</v>
      </c>
    </row>
    <row r="21" spans="2:8" ht="13.5" customHeight="1" x14ac:dyDescent="0.25">
      <c r="B21" s="8" t="s">
        <v>89</v>
      </c>
    </row>
  </sheetData>
  <printOptions horizontalCentered="1" verticalCentered="1"/>
  <pageMargins left="0" right="0" top="0.31496062992125984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1"/>
  <sheetViews>
    <sheetView zoomScaleNormal="10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7.42578125" style="14" customWidth="1"/>
    <col min="3" max="3" width="16.85546875" style="14" customWidth="1"/>
    <col min="4" max="4" width="16.140625" style="14" customWidth="1"/>
    <col min="5" max="5" width="14.7109375" style="14" customWidth="1"/>
    <col min="6" max="6" width="17" style="14" customWidth="1"/>
    <col min="7" max="7" width="14.7109375" style="14" customWidth="1"/>
    <col min="8" max="8" width="6.5703125" style="14" customWidth="1"/>
    <col min="9" max="9" width="2.42578125" style="14" customWidth="1"/>
    <col min="10" max="16384" width="9.140625" style="14"/>
  </cols>
  <sheetData>
    <row r="1" spans="2:7" ht="16.5" customHeight="1" x14ac:dyDescent="0.4">
      <c r="B1" s="54" t="s">
        <v>51</v>
      </c>
    </row>
    <row r="2" spans="2:7" ht="68.25" customHeight="1" x14ac:dyDescent="0.25">
      <c r="B2" s="22" t="s">
        <v>27</v>
      </c>
      <c r="C2" s="22" t="s">
        <v>105</v>
      </c>
      <c r="D2" s="23" t="s">
        <v>106</v>
      </c>
      <c r="E2" s="22" t="s">
        <v>77</v>
      </c>
      <c r="F2" s="23" t="s">
        <v>104</v>
      </c>
      <c r="G2" s="22" t="s">
        <v>78</v>
      </c>
    </row>
    <row r="3" spans="2:7" x14ac:dyDescent="0.25">
      <c r="B3" s="55" t="s">
        <v>34</v>
      </c>
      <c r="C3" s="56">
        <v>5.2</v>
      </c>
      <c r="D3" s="57">
        <v>5.2</v>
      </c>
      <c r="E3" s="58">
        <f>SUM(C3)-D3</f>
        <v>0</v>
      </c>
      <c r="F3" s="57">
        <v>5.8</v>
      </c>
      <c r="G3" s="53">
        <f>SUM(C3)-F3</f>
        <v>-0.59999999999999964</v>
      </c>
    </row>
    <row r="4" spans="2:7" x14ac:dyDescent="0.25">
      <c r="B4" s="59" t="s">
        <v>43</v>
      </c>
      <c r="C4" s="60">
        <v>7.8</v>
      </c>
      <c r="D4" s="57">
        <v>7.9</v>
      </c>
      <c r="E4" s="60">
        <f>SUM(C4)-D4</f>
        <v>-0.10000000000000053</v>
      </c>
      <c r="F4" s="57">
        <v>8.6</v>
      </c>
      <c r="G4" s="60">
        <f t="shared" ref="G4:G29" si="0">SUM(C4)-F4</f>
        <v>-0.79999999999999982</v>
      </c>
    </row>
    <row r="5" spans="2:7" x14ac:dyDescent="0.25">
      <c r="B5" s="17" t="s">
        <v>52</v>
      </c>
      <c r="C5" s="18">
        <v>12.9</v>
      </c>
      <c r="D5" s="34">
        <v>12.8</v>
      </c>
      <c r="E5" s="35">
        <f t="shared" ref="E5:E29" si="1">SUM(C5)-D5</f>
        <v>9.9999999999999645E-2</v>
      </c>
      <c r="F5" s="34">
        <v>13</v>
      </c>
      <c r="G5" s="35">
        <f t="shared" si="0"/>
        <v>-9.9999999999999645E-2</v>
      </c>
    </row>
    <row r="6" spans="2:7" x14ac:dyDescent="0.25">
      <c r="B6" s="17" t="s">
        <v>53</v>
      </c>
      <c r="C6" s="18">
        <v>14</v>
      </c>
      <c r="D6" s="34">
        <v>14</v>
      </c>
      <c r="E6" s="35">
        <f t="shared" si="1"/>
        <v>0</v>
      </c>
      <c r="F6" s="34">
        <v>14.7</v>
      </c>
      <c r="G6" s="35">
        <f t="shared" si="0"/>
        <v>-0.69999999999999929</v>
      </c>
    </row>
    <row r="7" spans="2:7" x14ac:dyDescent="0.25">
      <c r="B7" s="17" t="s">
        <v>54</v>
      </c>
      <c r="C7" s="18">
        <v>4.5</v>
      </c>
      <c r="D7" s="34">
        <v>4.5999999999999996</v>
      </c>
      <c r="E7" s="35">
        <f t="shared" si="1"/>
        <v>-9.9999999999999645E-2</v>
      </c>
      <c r="F7" s="34">
        <v>5.9</v>
      </c>
      <c r="G7" s="35">
        <f t="shared" si="0"/>
        <v>-1.4000000000000004</v>
      </c>
    </row>
    <row r="8" spans="2:7" x14ac:dyDescent="0.25">
      <c r="B8" s="17" t="s">
        <v>55</v>
      </c>
      <c r="C8" s="18">
        <v>10.4</v>
      </c>
      <c r="D8" s="34">
        <v>10.8</v>
      </c>
      <c r="E8" s="35">
        <f t="shared" si="1"/>
        <v>-0.40000000000000036</v>
      </c>
      <c r="F8" s="34">
        <v>12</v>
      </c>
      <c r="G8" s="35">
        <f t="shared" si="0"/>
        <v>-1.5999999999999996</v>
      </c>
    </row>
    <row r="9" spans="2:7" x14ac:dyDescent="0.25">
      <c r="B9" s="17" t="s">
        <v>56</v>
      </c>
      <c r="C9" s="18">
        <v>9</v>
      </c>
      <c r="D9" s="34">
        <v>9.1</v>
      </c>
      <c r="E9" s="35">
        <f t="shared" si="1"/>
        <v>-9.9999999999999645E-2</v>
      </c>
      <c r="F9" s="34">
        <v>9.4</v>
      </c>
      <c r="G9" s="35">
        <f t="shared" si="0"/>
        <v>-0.40000000000000036</v>
      </c>
    </row>
    <row r="10" spans="2:7" x14ac:dyDescent="0.25">
      <c r="B10" s="17" t="s">
        <v>57</v>
      </c>
      <c r="C10" s="18">
        <v>7.4</v>
      </c>
      <c r="D10" s="34">
        <v>7.5</v>
      </c>
      <c r="E10" s="35">
        <f t="shared" si="1"/>
        <v>-9.9999999999999645E-2</v>
      </c>
      <c r="F10" s="34">
        <v>8</v>
      </c>
      <c r="G10" s="35">
        <f t="shared" si="0"/>
        <v>-0.59999999999999964</v>
      </c>
    </row>
    <row r="11" spans="2:7" x14ac:dyDescent="0.25">
      <c r="B11" s="17" t="s">
        <v>58</v>
      </c>
      <c r="C11" s="18">
        <v>4.8</v>
      </c>
      <c r="D11" s="34">
        <v>5</v>
      </c>
      <c r="E11" s="35">
        <f t="shared" si="1"/>
        <v>-0.20000000000000018</v>
      </c>
      <c r="F11" s="34">
        <v>5.8</v>
      </c>
      <c r="G11" s="35">
        <f t="shared" si="0"/>
        <v>-1</v>
      </c>
    </row>
    <row r="12" spans="2:7" x14ac:dyDescent="0.25">
      <c r="B12" s="17" t="s">
        <v>59</v>
      </c>
      <c r="C12" s="36">
        <v>14</v>
      </c>
      <c r="D12" s="34">
        <v>14.1</v>
      </c>
      <c r="E12" s="35">
        <f t="shared" si="1"/>
        <v>-9.9999999999999645E-2</v>
      </c>
      <c r="F12" s="34">
        <v>14.7</v>
      </c>
      <c r="G12" s="35">
        <f t="shared" si="0"/>
        <v>-0.69999999999999929</v>
      </c>
    </row>
    <row r="13" spans="2:7" x14ac:dyDescent="0.25">
      <c r="B13" s="17" t="s">
        <v>60</v>
      </c>
      <c r="C13" s="18">
        <v>12.5</v>
      </c>
      <c r="D13" s="34">
        <v>12.5</v>
      </c>
      <c r="E13" s="35">
        <f t="shared" si="1"/>
        <v>0</v>
      </c>
      <c r="F13" s="34">
        <v>13.5</v>
      </c>
      <c r="G13" s="35">
        <f t="shared" si="0"/>
        <v>-1</v>
      </c>
    </row>
    <row r="14" spans="2:7" x14ac:dyDescent="0.25">
      <c r="B14" s="17" t="s">
        <v>61</v>
      </c>
      <c r="C14" s="18">
        <v>7.2</v>
      </c>
      <c r="D14" s="34">
        <v>7.2</v>
      </c>
      <c r="E14" s="35">
        <f t="shared" si="1"/>
        <v>0</v>
      </c>
      <c r="F14" s="34">
        <v>8.1999999999999993</v>
      </c>
      <c r="G14" s="35">
        <f t="shared" si="0"/>
        <v>-0.99999999999999911</v>
      </c>
    </row>
    <row r="15" spans="2:7" x14ac:dyDescent="0.25">
      <c r="B15" s="17" t="s">
        <v>62</v>
      </c>
      <c r="C15" s="18">
        <v>9.6999999999999993</v>
      </c>
      <c r="D15" s="34">
        <v>9.8000000000000007</v>
      </c>
      <c r="E15" s="35">
        <f t="shared" si="1"/>
        <v>-0.10000000000000142</v>
      </c>
      <c r="F15" s="34">
        <v>10.4</v>
      </c>
      <c r="G15" s="35">
        <f t="shared" si="0"/>
        <v>-0.70000000000000107</v>
      </c>
    </row>
    <row r="16" spans="2:7" x14ac:dyDescent="0.25">
      <c r="B16" s="17" t="s">
        <v>63</v>
      </c>
      <c r="C16" s="18">
        <v>4.0999999999999996</v>
      </c>
      <c r="D16" s="34">
        <v>4</v>
      </c>
      <c r="E16" s="35">
        <f t="shared" si="1"/>
        <v>9.9999999999999645E-2</v>
      </c>
      <c r="F16" s="34">
        <v>4.9000000000000004</v>
      </c>
      <c r="G16" s="35">
        <f t="shared" si="0"/>
        <v>-0.80000000000000071</v>
      </c>
    </row>
    <row r="17" spans="2:7" x14ac:dyDescent="0.25">
      <c r="B17" s="17" t="s">
        <v>64</v>
      </c>
      <c r="C17" s="18">
        <v>15.7</v>
      </c>
      <c r="D17" s="34">
        <v>15.6</v>
      </c>
      <c r="E17" s="35">
        <f t="shared" si="1"/>
        <v>9.9999999999999645E-2</v>
      </c>
      <c r="F17" s="34">
        <v>16.3</v>
      </c>
      <c r="G17" s="35">
        <f t="shared" si="0"/>
        <v>-0.60000000000000142</v>
      </c>
    </row>
    <row r="18" spans="2:7" x14ac:dyDescent="0.25">
      <c r="B18" s="17" t="s">
        <v>65</v>
      </c>
      <c r="C18" s="18">
        <v>12.1</v>
      </c>
      <c r="D18" s="34">
        <v>12.1</v>
      </c>
      <c r="E18" s="35">
        <f t="shared" si="1"/>
        <v>0</v>
      </c>
      <c r="F18" s="34">
        <v>13.1</v>
      </c>
      <c r="G18" s="35">
        <f t="shared" si="0"/>
        <v>-1</v>
      </c>
    </row>
    <row r="19" spans="2:7" x14ac:dyDescent="0.25">
      <c r="B19" s="17" t="s">
        <v>66</v>
      </c>
      <c r="C19" s="18">
        <v>11.3</v>
      </c>
      <c r="D19" s="34">
        <v>11.1</v>
      </c>
      <c r="E19" s="35">
        <f t="shared" si="1"/>
        <v>0.20000000000000107</v>
      </c>
      <c r="F19" s="34">
        <v>11.9</v>
      </c>
      <c r="G19" s="35">
        <f t="shared" si="0"/>
        <v>-0.59999999999999964</v>
      </c>
    </row>
    <row r="20" spans="2:7" x14ac:dyDescent="0.25">
      <c r="B20" s="17" t="s">
        <v>67</v>
      </c>
      <c r="C20" s="18">
        <v>11</v>
      </c>
      <c r="D20" s="34">
        <v>11.2</v>
      </c>
      <c r="E20" s="35">
        <f t="shared" si="1"/>
        <v>-0.19999999999999929</v>
      </c>
      <c r="F20" s="34">
        <v>12</v>
      </c>
      <c r="G20" s="35">
        <f t="shared" si="0"/>
        <v>-1</v>
      </c>
    </row>
    <row r="21" spans="2:7" x14ac:dyDescent="0.25">
      <c r="B21" s="17" t="s">
        <v>68</v>
      </c>
      <c r="C21" s="18">
        <v>8</v>
      </c>
      <c r="D21" s="34">
        <v>8.1</v>
      </c>
      <c r="E21" s="35">
        <f t="shared" si="1"/>
        <v>-9.9999999999999645E-2</v>
      </c>
      <c r="F21" s="34">
        <v>8.6</v>
      </c>
      <c r="G21" s="35">
        <f t="shared" si="0"/>
        <v>-0.59999999999999964</v>
      </c>
    </row>
    <row r="22" spans="2:7" x14ac:dyDescent="0.25">
      <c r="B22" s="17" t="s">
        <v>69</v>
      </c>
      <c r="C22" s="18">
        <v>6.2</v>
      </c>
      <c r="D22" s="34">
        <v>6.3</v>
      </c>
      <c r="E22" s="35">
        <f t="shared" si="1"/>
        <v>-9.9999999999999645E-2</v>
      </c>
      <c r="F22" s="34">
        <v>6.6</v>
      </c>
      <c r="G22" s="35">
        <f t="shared" si="0"/>
        <v>-0.39999999999999947</v>
      </c>
    </row>
    <row r="23" spans="2:7" x14ac:dyDescent="0.25">
      <c r="B23" s="17" t="s">
        <v>70</v>
      </c>
      <c r="C23" s="18">
        <v>4.7</v>
      </c>
      <c r="D23" s="34">
        <v>4.5999999999999996</v>
      </c>
      <c r="E23" s="35">
        <f t="shared" si="1"/>
        <v>0.10000000000000053</v>
      </c>
      <c r="F23" s="34">
        <v>5.5</v>
      </c>
      <c r="G23" s="35">
        <f t="shared" si="0"/>
        <v>-0.79999999999999982</v>
      </c>
    </row>
    <row r="24" spans="2:7" x14ac:dyDescent="0.25">
      <c r="B24" s="17" t="s">
        <v>71</v>
      </c>
      <c r="C24" s="18">
        <v>12.8</v>
      </c>
      <c r="D24" s="34">
        <v>12.7</v>
      </c>
      <c r="E24" s="35">
        <f t="shared" si="1"/>
        <v>0.10000000000000142</v>
      </c>
      <c r="F24" s="34">
        <v>13.7</v>
      </c>
      <c r="G24" s="35">
        <f t="shared" si="0"/>
        <v>-0.89999999999999858</v>
      </c>
    </row>
    <row r="25" spans="2:7" x14ac:dyDescent="0.25">
      <c r="B25" s="17" t="s">
        <v>72</v>
      </c>
      <c r="C25" s="18">
        <v>6.2</v>
      </c>
      <c r="D25" s="34">
        <v>6.2</v>
      </c>
      <c r="E25" s="35">
        <f t="shared" si="1"/>
        <v>0</v>
      </c>
      <c r="F25" s="34">
        <v>6.6</v>
      </c>
      <c r="G25" s="35">
        <f t="shared" si="0"/>
        <v>-0.39999999999999947</v>
      </c>
    </row>
    <row r="26" spans="2:7" x14ac:dyDescent="0.25">
      <c r="B26" s="17" t="s">
        <v>73</v>
      </c>
      <c r="C26" s="36">
        <v>2.2000000000000002</v>
      </c>
      <c r="D26" s="34">
        <v>2.2999999999999998</v>
      </c>
      <c r="E26" s="35">
        <f t="shared" si="1"/>
        <v>-9.9999999999999645E-2</v>
      </c>
      <c r="F26" s="34">
        <v>2.7</v>
      </c>
      <c r="G26" s="35">
        <f t="shared" si="0"/>
        <v>-0.5</v>
      </c>
    </row>
    <row r="27" spans="2:7" x14ac:dyDescent="0.25">
      <c r="B27" s="17" t="s">
        <v>74</v>
      </c>
      <c r="C27" s="18">
        <v>10.4</v>
      </c>
      <c r="D27" s="34">
        <v>10.4</v>
      </c>
      <c r="E27" s="35">
        <f>SUM(C27)-D27</f>
        <v>0</v>
      </c>
      <c r="F27" s="34">
        <v>11.6</v>
      </c>
      <c r="G27" s="35">
        <f t="shared" si="0"/>
        <v>-1.1999999999999993</v>
      </c>
    </row>
    <row r="28" spans="2:7" x14ac:dyDescent="0.25">
      <c r="B28" s="17" t="s">
        <v>75</v>
      </c>
      <c r="C28" s="18">
        <v>4.8</v>
      </c>
      <c r="D28" s="34">
        <v>4.9000000000000004</v>
      </c>
      <c r="E28" s="35">
        <f t="shared" si="1"/>
        <v>-0.10000000000000053</v>
      </c>
      <c r="F28" s="34">
        <v>5.3</v>
      </c>
      <c r="G28" s="35">
        <f t="shared" si="0"/>
        <v>-0.5</v>
      </c>
    </row>
    <row r="29" spans="2:7" x14ac:dyDescent="0.25">
      <c r="B29" s="17" t="s">
        <v>76</v>
      </c>
      <c r="C29" s="18">
        <v>7.4</v>
      </c>
      <c r="D29" s="37">
        <v>7.4</v>
      </c>
      <c r="E29" s="35">
        <f t="shared" si="1"/>
        <v>0</v>
      </c>
      <c r="F29" s="37">
        <v>8.4</v>
      </c>
      <c r="G29" s="35">
        <f t="shared" si="0"/>
        <v>-1</v>
      </c>
    </row>
    <row r="30" spans="2:7" ht="12.75" customHeight="1" x14ac:dyDescent="0.25">
      <c r="B30" s="8" t="s">
        <v>93</v>
      </c>
    </row>
    <row r="31" spans="2:7" ht="12.75" customHeight="1" x14ac:dyDescent="0.25">
      <c r="B31" s="8" t="s">
        <v>89</v>
      </c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Normal="10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4" t="s">
        <v>32</v>
      </c>
      <c r="I1" s="54" t="s">
        <v>92</v>
      </c>
    </row>
    <row r="2" spans="2:12" ht="86.25" customHeight="1" x14ac:dyDescent="0.25">
      <c r="B2" s="21" t="s">
        <v>27</v>
      </c>
      <c r="C2" s="22" t="s">
        <v>108</v>
      </c>
      <c r="D2" s="23" t="s">
        <v>96</v>
      </c>
      <c r="E2" s="22" t="s">
        <v>28</v>
      </c>
      <c r="F2" s="23" t="s">
        <v>107</v>
      </c>
      <c r="G2" s="22" t="s">
        <v>26</v>
      </c>
      <c r="I2" s="21" t="s">
        <v>27</v>
      </c>
      <c r="J2" s="22" t="str">
        <f>T('1_bezrobotni'!C2)</f>
        <v>liczba bezrobotnych ogółem stan na 31 VIII '19 r.</v>
      </c>
      <c r="K2" s="22" t="str">
        <f>T(C2)</f>
        <v>liczba bezrobotnych zam. na wsi stan na 31 VIII '19 r.</v>
      </c>
      <c r="L2" s="22" t="s">
        <v>30</v>
      </c>
    </row>
    <row r="3" spans="2:12" x14ac:dyDescent="0.25">
      <c r="B3" s="24" t="s">
        <v>0</v>
      </c>
      <c r="C3" s="25">
        <v>662</v>
      </c>
      <c r="D3" s="26">
        <v>656</v>
      </c>
      <c r="E3" s="25">
        <f t="shared" ref="E3:E23" si="0">SUM(C3)-D3</f>
        <v>6</v>
      </c>
      <c r="F3" s="26">
        <v>644</v>
      </c>
      <c r="G3" s="25">
        <f t="shared" ref="G3:G23" si="1">SUM(C3)-F3</f>
        <v>18</v>
      </c>
      <c r="H3" s="39"/>
      <c r="I3" s="24" t="s">
        <v>0</v>
      </c>
      <c r="J3" s="25">
        <f>SUM('1_bezrobotni'!C3)</f>
        <v>1090</v>
      </c>
      <c r="K3" s="25">
        <f>SUM(C3)</f>
        <v>662</v>
      </c>
      <c r="L3" s="35">
        <f t="shared" ref="L3:L23" si="2">SUM(K3)/J3*100</f>
        <v>60.73394495412844</v>
      </c>
    </row>
    <row r="4" spans="2:12" x14ac:dyDescent="0.25">
      <c r="B4" s="24" t="s">
        <v>1</v>
      </c>
      <c r="C4" s="25">
        <v>3538</v>
      </c>
      <c r="D4" s="26">
        <v>3551</v>
      </c>
      <c r="E4" s="25">
        <f t="shared" si="0"/>
        <v>-13</v>
      </c>
      <c r="F4" s="26">
        <v>3734</v>
      </c>
      <c r="G4" s="25">
        <f t="shared" si="1"/>
        <v>-196</v>
      </c>
      <c r="H4" s="39"/>
      <c r="I4" s="24" t="s">
        <v>1</v>
      </c>
      <c r="J4" s="25">
        <f>SUM('1_bezrobotni'!C4)</f>
        <v>3916</v>
      </c>
      <c r="K4" s="25">
        <f t="shared" ref="K4:K22" si="3">SUM(C4)</f>
        <v>3538</v>
      </c>
      <c r="L4" s="35">
        <f t="shared" si="2"/>
        <v>90.347293156281921</v>
      </c>
    </row>
    <row r="5" spans="2:12" x14ac:dyDescent="0.25">
      <c r="B5" s="24" t="s">
        <v>2</v>
      </c>
      <c r="C5" s="25">
        <v>1601</v>
      </c>
      <c r="D5" s="26">
        <v>1623</v>
      </c>
      <c r="E5" s="25">
        <f t="shared" si="0"/>
        <v>-22</v>
      </c>
      <c r="F5" s="26">
        <v>2051</v>
      </c>
      <c r="G5" s="25">
        <f t="shared" si="1"/>
        <v>-450</v>
      </c>
      <c r="H5" s="39"/>
      <c r="I5" s="24" t="s">
        <v>2</v>
      </c>
      <c r="J5" s="25">
        <f>SUM('1_bezrobotni'!C5)</f>
        <v>2719</v>
      </c>
      <c r="K5" s="25">
        <f t="shared" si="3"/>
        <v>1601</v>
      </c>
      <c r="L5" s="35">
        <f t="shared" si="2"/>
        <v>58.881941890400881</v>
      </c>
    </row>
    <row r="6" spans="2:12" x14ac:dyDescent="0.25">
      <c r="B6" s="24" t="s">
        <v>3</v>
      </c>
      <c r="C6" s="25">
        <v>3285</v>
      </c>
      <c r="D6" s="26">
        <v>3444</v>
      </c>
      <c r="E6" s="25">
        <f t="shared" si="0"/>
        <v>-159</v>
      </c>
      <c r="F6" s="26">
        <v>3888</v>
      </c>
      <c r="G6" s="25">
        <f t="shared" si="1"/>
        <v>-603</v>
      </c>
      <c r="H6" s="39"/>
      <c r="I6" s="24" t="s">
        <v>3</v>
      </c>
      <c r="J6" s="25">
        <f>SUM('1_bezrobotni'!C6)</f>
        <v>5488</v>
      </c>
      <c r="K6" s="25">
        <f t="shared" si="3"/>
        <v>3285</v>
      </c>
      <c r="L6" s="35">
        <f t="shared" si="2"/>
        <v>59.85787172011662</v>
      </c>
    </row>
    <row r="7" spans="2:12" x14ac:dyDescent="0.25">
      <c r="B7" s="24" t="s">
        <v>4</v>
      </c>
      <c r="C7" s="25">
        <v>3292</v>
      </c>
      <c r="D7" s="26">
        <v>3315</v>
      </c>
      <c r="E7" s="25">
        <f t="shared" si="0"/>
        <v>-23</v>
      </c>
      <c r="F7" s="26">
        <v>3385</v>
      </c>
      <c r="G7" s="25">
        <f t="shared" si="1"/>
        <v>-93</v>
      </c>
      <c r="H7" s="39"/>
      <c r="I7" s="24" t="s">
        <v>4</v>
      </c>
      <c r="J7" s="25">
        <f>SUM('1_bezrobotni'!C7)</f>
        <v>4731</v>
      </c>
      <c r="K7" s="25">
        <f t="shared" si="3"/>
        <v>3292</v>
      </c>
      <c r="L7" s="35">
        <f t="shared" si="2"/>
        <v>69.583597548087084</v>
      </c>
    </row>
    <row r="8" spans="2:12" x14ac:dyDescent="0.25">
      <c r="B8" s="24" t="s">
        <v>5</v>
      </c>
      <c r="C8" s="25">
        <v>1550</v>
      </c>
      <c r="D8" s="26">
        <v>1564</v>
      </c>
      <c r="E8" s="25">
        <f t="shared" si="0"/>
        <v>-14</v>
      </c>
      <c r="F8" s="26">
        <v>1676</v>
      </c>
      <c r="G8" s="25">
        <f t="shared" si="1"/>
        <v>-126</v>
      </c>
      <c r="H8" s="39"/>
      <c r="I8" s="24" t="s">
        <v>5</v>
      </c>
      <c r="J8" s="25">
        <f>SUM('1_bezrobotni'!C8)</f>
        <v>1783</v>
      </c>
      <c r="K8" s="25">
        <f t="shared" si="3"/>
        <v>1550</v>
      </c>
      <c r="L8" s="35">
        <f t="shared" si="2"/>
        <v>86.93213684800898</v>
      </c>
    </row>
    <row r="9" spans="2:12" x14ac:dyDescent="0.25">
      <c r="B9" s="27" t="s">
        <v>6</v>
      </c>
      <c r="C9" s="25">
        <v>1515</v>
      </c>
      <c r="D9" s="26">
        <v>1564</v>
      </c>
      <c r="E9" s="25">
        <f t="shared" si="0"/>
        <v>-49</v>
      </c>
      <c r="F9" s="26">
        <v>1816</v>
      </c>
      <c r="G9" s="25">
        <f t="shared" si="1"/>
        <v>-301</v>
      </c>
      <c r="H9" s="39"/>
      <c r="I9" s="27" t="s">
        <v>6</v>
      </c>
      <c r="J9" s="25">
        <f>SUM('1_bezrobotni'!C9)</f>
        <v>1700</v>
      </c>
      <c r="K9" s="25">
        <f t="shared" si="3"/>
        <v>1515</v>
      </c>
      <c r="L9" s="35">
        <f t="shared" si="2"/>
        <v>89.117647058823536</v>
      </c>
    </row>
    <row r="10" spans="2:12" x14ac:dyDescent="0.25">
      <c r="B10" s="24" t="s">
        <v>7</v>
      </c>
      <c r="C10" s="25">
        <v>1302</v>
      </c>
      <c r="D10" s="26">
        <v>1311</v>
      </c>
      <c r="E10" s="25">
        <f t="shared" si="0"/>
        <v>-9</v>
      </c>
      <c r="F10" s="26">
        <v>1331</v>
      </c>
      <c r="G10" s="25">
        <f t="shared" si="1"/>
        <v>-29</v>
      </c>
      <c r="H10" s="39"/>
      <c r="I10" s="24" t="s">
        <v>7</v>
      </c>
      <c r="J10" s="25">
        <f>SUM('1_bezrobotni'!C10)</f>
        <v>1591</v>
      </c>
      <c r="K10" s="25">
        <f>SUM(C10)</f>
        <v>1302</v>
      </c>
      <c r="L10" s="35">
        <f t="shared" si="2"/>
        <v>81.835323695788816</v>
      </c>
    </row>
    <row r="11" spans="2:12" x14ac:dyDescent="0.25">
      <c r="B11" s="24" t="s">
        <v>8</v>
      </c>
      <c r="C11" s="25">
        <v>2507</v>
      </c>
      <c r="D11" s="26">
        <v>2508</v>
      </c>
      <c r="E11" s="25">
        <f t="shared" si="0"/>
        <v>-1</v>
      </c>
      <c r="F11" s="26">
        <v>2716</v>
      </c>
      <c r="G11" s="25">
        <f t="shared" si="1"/>
        <v>-209</v>
      </c>
      <c r="H11" s="39"/>
      <c r="I11" s="24" t="s">
        <v>8</v>
      </c>
      <c r="J11" s="25">
        <f>SUM('1_bezrobotni'!C11)</f>
        <v>3366</v>
      </c>
      <c r="K11" s="25">
        <f t="shared" si="3"/>
        <v>2507</v>
      </c>
      <c r="L11" s="35">
        <f t="shared" si="2"/>
        <v>74.480095068330371</v>
      </c>
    </row>
    <row r="12" spans="2:12" x14ac:dyDescent="0.25">
      <c r="B12" s="24" t="s">
        <v>9</v>
      </c>
      <c r="C12" s="25">
        <v>1095</v>
      </c>
      <c r="D12" s="26">
        <v>1089</v>
      </c>
      <c r="E12" s="25">
        <f t="shared" si="0"/>
        <v>6</v>
      </c>
      <c r="F12" s="26">
        <v>1252</v>
      </c>
      <c r="G12" s="25">
        <f t="shared" si="1"/>
        <v>-157</v>
      </c>
      <c r="H12" s="39"/>
      <c r="I12" s="24" t="s">
        <v>9</v>
      </c>
      <c r="J12" s="25">
        <f>SUM('1_bezrobotni'!C12)</f>
        <v>1704</v>
      </c>
      <c r="K12" s="25">
        <f t="shared" si="3"/>
        <v>1095</v>
      </c>
      <c r="L12" s="35">
        <f t="shared" si="2"/>
        <v>64.260563380281681</v>
      </c>
    </row>
    <row r="13" spans="2:12" x14ac:dyDescent="0.25">
      <c r="B13" s="24" t="s">
        <v>10</v>
      </c>
      <c r="C13" s="25">
        <v>2447</v>
      </c>
      <c r="D13" s="26">
        <v>2459</v>
      </c>
      <c r="E13" s="25">
        <f t="shared" si="0"/>
        <v>-12</v>
      </c>
      <c r="F13" s="26">
        <v>2593</v>
      </c>
      <c r="G13" s="25">
        <f t="shared" si="1"/>
        <v>-146</v>
      </c>
      <c r="H13" s="39"/>
      <c r="I13" s="24" t="s">
        <v>10</v>
      </c>
      <c r="J13" s="25">
        <f>SUM('1_bezrobotni'!C13)</f>
        <v>3074</v>
      </c>
      <c r="K13" s="25">
        <f t="shared" si="3"/>
        <v>2447</v>
      </c>
      <c r="L13" s="35">
        <f t="shared" si="2"/>
        <v>79.603122966818475</v>
      </c>
    </row>
    <row r="14" spans="2:12" x14ac:dyDescent="0.25">
      <c r="B14" s="24" t="s">
        <v>11</v>
      </c>
      <c r="C14" s="25">
        <v>1321</v>
      </c>
      <c r="D14" s="26">
        <v>1300</v>
      </c>
      <c r="E14" s="25">
        <f t="shared" si="0"/>
        <v>21</v>
      </c>
      <c r="F14" s="26">
        <v>1599</v>
      </c>
      <c r="G14" s="25">
        <f t="shared" si="1"/>
        <v>-278</v>
      </c>
      <c r="H14" s="39"/>
      <c r="I14" s="24" t="s">
        <v>11</v>
      </c>
      <c r="J14" s="25">
        <f>SUM('1_bezrobotni'!C14)</f>
        <v>2738</v>
      </c>
      <c r="K14" s="25">
        <f t="shared" si="3"/>
        <v>1321</v>
      </c>
      <c r="L14" s="35">
        <f t="shared" si="2"/>
        <v>48.246895544192839</v>
      </c>
    </row>
    <row r="15" spans="2:12" x14ac:dyDescent="0.25">
      <c r="B15" s="24" t="s">
        <v>12</v>
      </c>
      <c r="C15" s="25">
        <v>2342</v>
      </c>
      <c r="D15" s="26">
        <v>2322</v>
      </c>
      <c r="E15" s="25">
        <f t="shared" si="0"/>
        <v>20</v>
      </c>
      <c r="F15" s="26">
        <v>2444</v>
      </c>
      <c r="G15" s="25">
        <f t="shared" si="1"/>
        <v>-102</v>
      </c>
      <c r="H15" s="39"/>
      <c r="I15" s="24" t="s">
        <v>12</v>
      </c>
      <c r="J15" s="25">
        <f>SUM('1_bezrobotni'!C15)</f>
        <v>3627</v>
      </c>
      <c r="K15" s="25">
        <f t="shared" si="3"/>
        <v>2342</v>
      </c>
      <c r="L15" s="35">
        <f t="shared" si="2"/>
        <v>64.57127102288392</v>
      </c>
    </row>
    <row r="16" spans="2:12" x14ac:dyDescent="0.25">
      <c r="B16" s="24" t="s">
        <v>13</v>
      </c>
      <c r="C16" s="25">
        <v>3305</v>
      </c>
      <c r="D16" s="26">
        <v>3310</v>
      </c>
      <c r="E16" s="25">
        <f t="shared" si="0"/>
        <v>-5</v>
      </c>
      <c r="F16" s="26">
        <v>3581</v>
      </c>
      <c r="G16" s="25">
        <f t="shared" si="1"/>
        <v>-276</v>
      </c>
      <c r="H16" s="39"/>
      <c r="I16" s="24" t="s">
        <v>13</v>
      </c>
      <c r="J16" s="25">
        <f>SUM('1_bezrobotni'!C16)</f>
        <v>3305</v>
      </c>
      <c r="K16" s="25">
        <f t="shared" si="3"/>
        <v>3305</v>
      </c>
      <c r="L16" s="35">
        <f t="shared" si="2"/>
        <v>100</v>
      </c>
    </row>
    <row r="17" spans="2:13" x14ac:dyDescent="0.25">
      <c r="B17" s="24" t="s">
        <v>14</v>
      </c>
      <c r="C17" s="25">
        <v>2808</v>
      </c>
      <c r="D17" s="26">
        <v>2768</v>
      </c>
      <c r="E17" s="25">
        <f t="shared" si="0"/>
        <v>40</v>
      </c>
      <c r="F17" s="26">
        <v>2933</v>
      </c>
      <c r="G17" s="25">
        <f t="shared" si="1"/>
        <v>-125</v>
      </c>
      <c r="H17" s="39"/>
      <c r="I17" s="24" t="s">
        <v>14</v>
      </c>
      <c r="J17" s="25">
        <f>SUM('1_bezrobotni'!C17)</f>
        <v>3744</v>
      </c>
      <c r="K17" s="25">
        <f t="shared" si="3"/>
        <v>2808</v>
      </c>
      <c r="L17" s="35">
        <f t="shared" si="2"/>
        <v>75</v>
      </c>
      <c r="M17" s="40"/>
    </row>
    <row r="18" spans="2:13" x14ac:dyDescent="0.25">
      <c r="B18" s="24" t="s">
        <v>15</v>
      </c>
      <c r="C18" s="25">
        <v>2072</v>
      </c>
      <c r="D18" s="26">
        <v>2141</v>
      </c>
      <c r="E18" s="25">
        <f t="shared" si="0"/>
        <v>-69</v>
      </c>
      <c r="F18" s="26">
        <v>2470</v>
      </c>
      <c r="G18" s="25">
        <f t="shared" si="1"/>
        <v>-398</v>
      </c>
      <c r="H18" s="39"/>
      <c r="I18" s="24" t="s">
        <v>15</v>
      </c>
      <c r="J18" s="25">
        <f>SUM('1_bezrobotni'!C18)</f>
        <v>3147</v>
      </c>
      <c r="K18" s="25">
        <f t="shared" si="3"/>
        <v>2072</v>
      </c>
      <c r="L18" s="35">
        <f t="shared" si="2"/>
        <v>65.840482999682237</v>
      </c>
    </row>
    <row r="19" spans="2:13" x14ac:dyDescent="0.25">
      <c r="B19" s="24" t="s">
        <v>16</v>
      </c>
      <c r="C19" s="25">
        <v>4676</v>
      </c>
      <c r="D19" s="26">
        <v>4770</v>
      </c>
      <c r="E19" s="25">
        <f t="shared" si="0"/>
        <v>-94</v>
      </c>
      <c r="F19" s="26">
        <v>5020</v>
      </c>
      <c r="G19" s="25">
        <f t="shared" si="1"/>
        <v>-344</v>
      </c>
      <c r="H19" s="39"/>
      <c r="I19" s="24" t="s">
        <v>16</v>
      </c>
      <c r="J19" s="25">
        <f>SUM('1_bezrobotni'!C19)</f>
        <v>5699</v>
      </c>
      <c r="K19" s="25">
        <f t="shared" si="3"/>
        <v>4676</v>
      </c>
      <c r="L19" s="35">
        <f t="shared" si="2"/>
        <v>82.04948236532725</v>
      </c>
    </row>
    <row r="20" spans="2:13" x14ac:dyDescent="0.25">
      <c r="B20" s="24" t="s">
        <v>17</v>
      </c>
      <c r="C20" s="25">
        <v>1496</v>
      </c>
      <c r="D20" s="26">
        <v>1529</v>
      </c>
      <c r="E20" s="25">
        <f t="shared" si="0"/>
        <v>-33</v>
      </c>
      <c r="F20" s="26">
        <v>1562</v>
      </c>
      <c r="G20" s="25">
        <f t="shared" si="1"/>
        <v>-66</v>
      </c>
      <c r="H20" s="39"/>
      <c r="I20" s="24" t="s">
        <v>17</v>
      </c>
      <c r="J20" s="25">
        <f>SUM('1_bezrobotni'!C20)</f>
        <v>2648</v>
      </c>
      <c r="K20" s="25">
        <f t="shared" si="3"/>
        <v>1496</v>
      </c>
      <c r="L20" s="35">
        <f t="shared" si="2"/>
        <v>56.495468277945612</v>
      </c>
    </row>
    <row r="21" spans="2:13" x14ac:dyDescent="0.25">
      <c r="B21" s="24" t="s">
        <v>18</v>
      </c>
      <c r="C21" s="25">
        <v>792</v>
      </c>
      <c r="D21" s="26">
        <v>778</v>
      </c>
      <c r="E21" s="25">
        <f t="shared" si="0"/>
        <v>14</v>
      </c>
      <c r="F21" s="26">
        <v>978</v>
      </c>
      <c r="G21" s="25">
        <f t="shared" si="1"/>
        <v>-186</v>
      </c>
      <c r="H21" s="39"/>
      <c r="I21" s="24" t="s">
        <v>18</v>
      </c>
      <c r="J21" s="25">
        <f>SUM('1_bezrobotni'!C21)</f>
        <v>2043</v>
      </c>
      <c r="K21" s="25">
        <f t="shared" si="3"/>
        <v>792</v>
      </c>
      <c r="L21" s="35">
        <f t="shared" si="2"/>
        <v>38.766519823788549</v>
      </c>
    </row>
    <row r="22" spans="2:13" x14ac:dyDescent="0.25">
      <c r="B22" s="24" t="s">
        <v>19</v>
      </c>
      <c r="C22" s="25">
        <v>2935</v>
      </c>
      <c r="D22" s="26">
        <v>2915</v>
      </c>
      <c r="E22" s="25">
        <f t="shared" si="0"/>
        <v>20</v>
      </c>
      <c r="F22" s="26">
        <v>3183</v>
      </c>
      <c r="G22" s="25">
        <f t="shared" si="1"/>
        <v>-248</v>
      </c>
      <c r="H22" s="39"/>
      <c r="I22" s="24" t="s">
        <v>19</v>
      </c>
      <c r="J22" s="25">
        <f>SUM('1_bezrobotni'!C22)</f>
        <v>3319</v>
      </c>
      <c r="K22" s="25">
        <f t="shared" si="3"/>
        <v>2935</v>
      </c>
      <c r="L22" s="35">
        <f t="shared" si="2"/>
        <v>88.430250075323897</v>
      </c>
    </row>
    <row r="23" spans="2:13" x14ac:dyDescent="0.25">
      <c r="B23" s="24" t="s">
        <v>20</v>
      </c>
      <c r="C23" s="25">
        <v>1162</v>
      </c>
      <c r="D23" s="26">
        <v>1173</v>
      </c>
      <c r="E23" s="25">
        <f t="shared" si="0"/>
        <v>-11</v>
      </c>
      <c r="F23" s="26">
        <v>1224</v>
      </c>
      <c r="G23" s="25">
        <f t="shared" si="1"/>
        <v>-62</v>
      </c>
      <c r="H23" s="39"/>
      <c r="I23" s="24" t="s">
        <v>20</v>
      </c>
      <c r="J23" s="25">
        <f>SUM('1_bezrobotni'!C23)</f>
        <v>1420</v>
      </c>
      <c r="K23" s="25">
        <f>SUM(C23)</f>
        <v>1162</v>
      </c>
      <c r="L23" s="35">
        <f t="shared" si="2"/>
        <v>81.83098591549296</v>
      </c>
    </row>
    <row r="24" spans="2:13" x14ac:dyDescent="0.25">
      <c r="B24" s="28" t="s">
        <v>25</v>
      </c>
      <c r="C24" s="29">
        <f>SUM(C3:C23)</f>
        <v>45703</v>
      </c>
      <c r="D24" s="41">
        <f>SUM(D3:D23)</f>
        <v>46090</v>
      </c>
      <c r="E24" s="29">
        <f>SUM(E3:E23)</f>
        <v>-387</v>
      </c>
      <c r="F24" s="41">
        <f>SUM(F3:F23)</f>
        <v>50080</v>
      </c>
      <c r="G24" s="29">
        <f>SUM(G3:G23)</f>
        <v>-4377</v>
      </c>
      <c r="H24" s="39"/>
      <c r="I24" s="24" t="s">
        <v>21</v>
      </c>
      <c r="J24" s="25">
        <f>SUM('1_bezrobotni'!C24)</f>
        <v>682</v>
      </c>
      <c r="K24" s="42" t="s">
        <v>29</v>
      </c>
      <c r="L24" s="43" t="s">
        <v>29</v>
      </c>
    </row>
    <row r="25" spans="2:13" x14ac:dyDescent="0.25">
      <c r="I25" s="24" t="s">
        <v>22</v>
      </c>
      <c r="J25" s="25">
        <f>SUM('1_bezrobotni'!C25)</f>
        <v>2861</v>
      </c>
      <c r="K25" s="42" t="s">
        <v>29</v>
      </c>
      <c r="L25" s="43" t="s">
        <v>29</v>
      </c>
    </row>
    <row r="26" spans="2:13" x14ac:dyDescent="0.25">
      <c r="I26" s="24" t="s">
        <v>23</v>
      </c>
      <c r="J26" s="25">
        <f>SUM('1_bezrobotni'!C26)</f>
        <v>6233</v>
      </c>
      <c r="K26" s="42" t="s">
        <v>29</v>
      </c>
      <c r="L26" s="43" t="s">
        <v>29</v>
      </c>
    </row>
    <row r="27" spans="2:13" x14ac:dyDescent="0.25">
      <c r="I27" s="24" t="s">
        <v>24</v>
      </c>
      <c r="J27" s="25">
        <f>SUM('1_bezrobotni'!C27)</f>
        <v>1287</v>
      </c>
      <c r="K27" s="42" t="s">
        <v>29</v>
      </c>
      <c r="L27" s="43" t="s">
        <v>29</v>
      </c>
    </row>
    <row r="28" spans="2:13" x14ac:dyDescent="0.25">
      <c r="H28" s="39"/>
      <c r="I28" s="28" t="s">
        <v>25</v>
      </c>
      <c r="J28" s="29">
        <f>SUM(J3:J27)</f>
        <v>73915</v>
      </c>
      <c r="K28" s="29">
        <f>SUM(K3:K23)</f>
        <v>45703</v>
      </c>
      <c r="L28" s="44">
        <f>SUM(K28)/J28*100</f>
        <v>61.831833863221263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4" t="s">
        <v>81</v>
      </c>
    </row>
    <row r="2" spans="2:8" ht="45" x14ac:dyDescent="0.25">
      <c r="B2" s="21" t="s">
        <v>27</v>
      </c>
      <c r="C2" s="22" t="s">
        <v>110</v>
      </c>
      <c r="D2" s="23" t="s">
        <v>109</v>
      </c>
      <c r="E2" s="22" t="s">
        <v>28</v>
      </c>
      <c r="F2" s="23" t="s">
        <v>111</v>
      </c>
      <c r="G2" s="22" t="s">
        <v>26</v>
      </c>
    </row>
    <row r="3" spans="2:8" x14ac:dyDescent="0.25">
      <c r="B3" s="24" t="s">
        <v>0</v>
      </c>
      <c r="C3" s="25">
        <v>665</v>
      </c>
      <c r="D3" s="26">
        <v>666</v>
      </c>
      <c r="E3" s="25">
        <f t="shared" ref="E3:E27" si="0">SUM(C3)-D3</f>
        <v>-1</v>
      </c>
      <c r="F3" s="26">
        <v>695</v>
      </c>
      <c r="G3" s="25">
        <f t="shared" ref="G3:G27" si="1">SUM(C3)-F3</f>
        <v>-30</v>
      </c>
      <c r="H3" s="39"/>
    </row>
    <row r="4" spans="2:8" x14ac:dyDescent="0.25">
      <c r="B4" s="24" t="s">
        <v>1</v>
      </c>
      <c r="C4" s="25">
        <v>2487</v>
      </c>
      <c r="D4" s="26">
        <v>2488</v>
      </c>
      <c r="E4" s="25">
        <f t="shared" si="0"/>
        <v>-1</v>
      </c>
      <c r="F4" s="26">
        <v>2701</v>
      </c>
      <c r="G4" s="25">
        <f t="shared" si="1"/>
        <v>-214</v>
      </c>
      <c r="H4" s="39"/>
    </row>
    <row r="5" spans="2:8" x14ac:dyDescent="0.25">
      <c r="B5" s="24" t="s">
        <v>2</v>
      </c>
      <c r="C5" s="25">
        <v>1350</v>
      </c>
      <c r="D5" s="26">
        <v>1393</v>
      </c>
      <c r="E5" s="25">
        <f t="shared" si="0"/>
        <v>-43</v>
      </c>
      <c r="F5" s="26">
        <v>1907</v>
      </c>
      <c r="G5" s="25">
        <f t="shared" si="1"/>
        <v>-557</v>
      </c>
      <c r="H5" s="39"/>
    </row>
    <row r="6" spans="2:8" x14ac:dyDescent="0.25">
      <c r="B6" s="24" t="s">
        <v>3</v>
      </c>
      <c r="C6" s="25">
        <v>3417</v>
      </c>
      <c r="D6" s="26">
        <v>3566</v>
      </c>
      <c r="E6" s="25">
        <f t="shared" si="0"/>
        <v>-149</v>
      </c>
      <c r="F6" s="26">
        <v>4057</v>
      </c>
      <c r="G6" s="25">
        <f t="shared" si="1"/>
        <v>-640</v>
      </c>
      <c r="H6" s="39"/>
    </row>
    <row r="7" spans="2:8" x14ac:dyDescent="0.25">
      <c r="B7" s="24" t="s">
        <v>4</v>
      </c>
      <c r="C7" s="25">
        <v>2826</v>
      </c>
      <c r="D7" s="26">
        <v>2861</v>
      </c>
      <c r="E7" s="25">
        <f t="shared" si="0"/>
        <v>-35</v>
      </c>
      <c r="F7" s="26">
        <v>3088</v>
      </c>
      <c r="G7" s="25">
        <f t="shared" si="1"/>
        <v>-262</v>
      </c>
      <c r="H7" s="39"/>
    </row>
    <row r="8" spans="2:8" x14ac:dyDescent="0.25">
      <c r="B8" s="24" t="s">
        <v>5</v>
      </c>
      <c r="C8" s="25">
        <v>902</v>
      </c>
      <c r="D8" s="26">
        <v>914</v>
      </c>
      <c r="E8" s="25">
        <f t="shared" si="0"/>
        <v>-12</v>
      </c>
      <c r="F8" s="26">
        <v>1029</v>
      </c>
      <c r="G8" s="25">
        <f t="shared" si="1"/>
        <v>-127</v>
      </c>
      <c r="H8" s="39"/>
    </row>
    <row r="9" spans="2:8" x14ac:dyDescent="0.25">
      <c r="B9" s="27" t="s">
        <v>6</v>
      </c>
      <c r="C9" s="25">
        <v>742</v>
      </c>
      <c r="D9" s="26">
        <v>765</v>
      </c>
      <c r="E9" s="25">
        <f t="shared" si="0"/>
        <v>-23</v>
      </c>
      <c r="F9" s="26">
        <v>990</v>
      </c>
      <c r="G9" s="25">
        <f t="shared" si="1"/>
        <v>-248</v>
      </c>
      <c r="H9" s="39"/>
    </row>
    <row r="10" spans="2:8" x14ac:dyDescent="0.25">
      <c r="B10" s="24" t="s">
        <v>7</v>
      </c>
      <c r="C10" s="25">
        <v>1011</v>
      </c>
      <c r="D10" s="26">
        <v>1014</v>
      </c>
      <c r="E10" s="25">
        <f t="shared" si="0"/>
        <v>-3</v>
      </c>
      <c r="F10" s="26">
        <v>1079</v>
      </c>
      <c r="G10" s="25">
        <f t="shared" si="1"/>
        <v>-68</v>
      </c>
      <c r="H10" s="39"/>
    </row>
    <row r="11" spans="2:8" x14ac:dyDescent="0.25">
      <c r="B11" s="24" t="s">
        <v>8</v>
      </c>
      <c r="C11" s="25">
        <v>1931</v>
      </c>
      <c r="D11" s="26">
        <v>1951</v>
      </c>
      <c r="E11" s="25">
        <f t="shared" si="0"/>
        <v>-20</v>
      </c>
      <c r="F11" s="26">
        <v>2142</v>
      </c>
      <c r="G11" s="25">
        <f t="shared" si="1"/>
        <v>-211</v>
      </c>
      <c r="H11" s="39"/>
    </row>
    <row r="12" spans="2:8" x14ac:dyDescent="0.25">
      <c r="B12" s="24" t="s">
        <v>9</v>
      </c>
      <c r="C12" s="25">
        <v>832</v>
      </c>
      <c r="D12" s="26">
        <v>843</v>
      </c>
      <c r="E12" s="25">
        <f t="shared" si="0"/>
        <v>-11</v>
      </c>
      <c r="F12" s="26">
        <v>999</v>
      </c>
      <c r="G12" s="25">
        <f t="shared" si="1"/>
        <v>-167</v>
      </c>
      <c r="H12" s="39"/>
    </row>
    <row r="13" spans="2:8" x14ac:dyDescent="0.25">
      <c r="B13" s="24" t="s">
        <v>10</v>
      </c>
      <c r="C13" s="25">
        <v>1694</v>
      </c>
      <c r="D13" s="26">
        <v>1759</v>
      </c>
      <c r="E13" s="25">
        <f t="shared" si="0"/>
        <v>-65</v>
      </c>
      <c r="F13" s="26">
        <v>1851</v>
      </c>
      <c r="G13" s="25">
        <f t="shared" si="1"/>
        <v>-157</v>
      </c>
      <c r="H13" s="39"/>
    </row>
    <row r="14" spans="2:8" x14ac:dyDescent="0.25">
      <c r="B14" s="24" t="s">
        <v>11</v>
      </c>
      <c r="C14" s="25">
        <v>1155</v>
      </c>
      <c r="D14" s="26">
        <v>1158</v>
      </c>
      <c r="E14" s="25">
        <f t="shared" si="0"/>
        <v>-3</v>
      </c>
      <c r="F14" s="26">
        <v>1584</v>
      </c>
      <c r="G14" s="25">
        <f t="shared" si="1"/>
        <v>-429</v>
      </c>
      <c r="H14" s="39"/>
    </row>
    <row r="15" spans="2:8" x14ac:dyDescent="0.25">
      <c r="B15" s="24" t="s">
        <v>12</v>
      </c>
      <c r="C15" s="25">
        <v>2042</v>
      </c>
      <c r="D15" s="26">
        <v>2068</v>
      </c>
      <c r="E15" s="25">
        <f t="shared" si="0"/>
        <v>-26</v>
      </c>
      <c r="F15" s="26">
        <v>2175</v>
      </c>
      <c r="G15" s="25">
        <f t="shared" si="1"/>
        <v>-133</v>
      </c>
      <c r="H15" s="39"/>
    </row>
    <row r="16" spans="2:8" x14ac:dyDescent="0.25">
      <c r="B16" s="24" t="s">
        <v>13</v>
      </c>
      <c r="C16" s="25">
        <v>1976</v>
      </c>
      <c r="D16" s="26">
        <v>1979</v>
      </c>
      <c r="E16" s="25">
        <f t="shared" si="0"/>
        <v>-3</v>
      </c>
      <c r="F16" s="26">
        <v>2226</v>
      </c>
      <c r="G16" s="25">
        <f t="shared" si="1"/>
        <v>-250</v>
      </c>
      <c r="H16" s="39"/>
    </row>
    <row r="17" spans="2:8" x14ac:dyDescent="0.25">
      <c r="B17" s="24" t="s">
        <v>14</v>
      </c>
      <c r="C17" s="25">
        <v>2289</v>
      </c>
      <c r="D17" s="26">
        <v>2245</v>
      </c>
      <c r="E17" s="25">
        <f t="shared" si="0"/>
        <v>44</v>
      </c>
      <c r="F17" s="26">
        <v>2407</v>
      </c>
      <c r="G17" s="25">
        <f t="shared" si="1"/>
        <v>-118</v>
      </c>
      <c r="H17" s="39"/>
    </row>
    <row r="18" spans="2:8" x14ac:dyDescent="0.25">
      <c r="B18" s="24" t="s">
        <v>15</v>
      </c>
      <c r="C18" s="25">
        <v>1744</v>
      </c>
      <c r="D18" s="26">
        <v>1766</v>
      </c>
      <c r="E18" s="25">
        <f t="shared" si="0"/>
        <v>-22</v>
      </c>
      <c r="F18" s="26">
        <v>1926</v>
      </c>
      <c r="G18" s="25">
        <f t="shared" si="1"/>
        <v>-182</v>
      </c>
      <c r="H18" s="39"/>
    </row>
    <row r="19" spans="2:8" x14ac:dyDescent="0.25">
      <c r="B19" s="24" t="s">
        <v>16</v>
      </c>
      <c r="C19" s="25">
        <v>3395</v>
      </c>
      <c r="D19" s="26">
        <v>3428</v>
      </c>
      <c r="E19" s="25">
        <f t="shared" si="0"/>
        <v>-33</v>
      </c>
      <c r="F19" s="26">
        <v>3778</v>
      </c>
      <c r="G19" s="25">
        <f t="shared" si="1"/>
        <v>-383</v>
      </c>
      <c r="H19" s="39"/>
    </row>
    <row r="20" spans="2:8" x14ac:dyDescent="0.25">
      <c r="B20" s="24" t="s">
        <v>17</v>
      </c>
      <c r="C20" s="25">
        <v>1317</v>
      </c>
      <c r="D20" s="26">
        <v>1338</v>
      </c>
      <c r="E20" s="25">
        <f t="shared" si="0"/>
        <v>-21</v>
      </c>
      <c r="F20" s="26">
        <v>1472</v>
      </c>
      <c r="G20" s="25">
        <f t="shared" si="1"/>
        <v>-155</v>
      </c>
      <c r="H20" s="39"/>
    </row>
    <row r="21" spans="2:8" x14ac:dyDescent="0.25">
      <c r="B21" s="24" t="s">
        <v>18</v>
      </c>
      <c r="C21" s="25">
        <v>886</v>
      </c>
      <c r="D21" s="26">
        <v>916</v>
      </c>
      <c r="E21" s="25">
        <f t="shared" si="0"/>
        <v>-30</v>
      </c>
      <c r="F21" s="26">
        <v>1091</v>
      </c>
      <c r="G21" s="25">
        <f t="shared" si="1"/>
        <v>-205</v>
      </c>
      <c r="H21" s="39"/>
    </row>
    <row r="22" spans="2:8" x14ac:dyDescent="0.25">
      <c r="B22" s="24" t="s">
        <v>19</v>
      </c>
      <c r="C22" s="25">
        <v>2049</v>
      </c>
      <c r="D22" s="26">
        <v>2055</v>
      </c>
      <c r="E22" s="25">
        <f t="shared" si="0"/>
        <v>-6</v>
      </c>
      <c r="F22" s="26">
        <v>2251</v>
      </c>
      <c r="G22" s="25">
        <f t="shared" si="1"/>
        <v>-202</v>
      </c>
      <c r="H22" s="39"/>
    </row>
    <row r="23" spans="2:8" x14ac:dyDescent="0.25">
      <c r="B23" s="24" t="s">
        <v>20</v>
      </c>
      <c r="C23" s="25">
        <v>687</v>
      </c>
      <c r="D23" s="26">
        <v>685</v>
      </c>
      <c r="E23" s="25">
        <f t="shared" si="0"/>
        <v>2</v>
      </c>
      <c r="F23" s="26">
        <v>758</v>
      </c>
      <c r="G23" s="25">
        <f t="shared" si="1"/>
        <v>-71</v>
      </c>
      <c r="H23" s="39"/>
    </row>
    <row r="24" spans="2:8" x14ac:dyDescent="0.25">
      <c r="B24" s="24" t="s">
        <v>21</v>
      </c>
      <c r="C24" s="25">
        <v>284</v>
      </c>
      <c r="D24" s="26">
        <v>289</v>
      </c>
      <c r="E24" s="25">
        <f t="shared" si="0"/>
        <v>-5</v>
      </c>
      <c r="F24" s="26">
        <v>381</v>
      </c>
      <c r="G24" s="25">
        <f t="shared" si="1"/>
        <v>-97</v>
      </c>
      <c r="H24" s="39"/>
    </row>
    <row r="25" spans="2:8" x14ac:dyDescent="0.25">
      <c r="B25" s="24" t="s">
        <v>22</v>
      </c>
      <c r="C25" s="45">
        <v>1884</v>
      </c>
      <c r="D25" s="26">
        <v>1893</v>
      </c>
      <c r="E25" s="45">
        <f t="shared" si="0"/>
        <v>-9</v>
      </c>
      <c r="F25" s="26">
        <v>2166</v>
      </c>
      <c r="G25" s="25">
        <f t="shared" si="1"/>
        <v>-282</v>
      </c>
      <c r="H25" s="39"/>
    </row>
    <row r="26" spans="2:8" x14ac:dyDescent="0.25">
      <c r="B26" s="24" t="s">
        <v>23</v>
      </c>
      <c r="C26" s="45">
        <v>3885</v>
      </c>
      <c r="D26" s="26">
        <v>3936</v>
      </c>
      <c r="E26" s="45">
        <f t="shared" si="0"/>
        <v>-51</v>
      </c>
      <c r="F26" s="26">
        <v>4232</v>
      </c>
      <c r="G26" s="25">
        <f t="shared" si="1"/>
        <v>-347</v>
      </c>
      <c r="H26" s="39"/>
    </row>
    <row r="27" spans="2:8" x14ac:dyDescent="0.25">
      <c r="B27" s="24" t="s">
        <v>24</v>
      </c>
      <c r="C27" s="45">
        <v>661</v>
      </c>
      <c r="D27" s="26">
        <v>675</v>
      </c>
      <c r="E27" s="45">
        <f t="shared" si="0"/>
        <v>-14</v>
      </c>
      <c r="F27" s="26">
        <v>777</v>
      </c>
      <c r="G27" s="25">
        <f t="shared" si="1"/>
        <v>-116</v>
      </c>
      <c r="H27" s="39"/>
    </row>
    <row r="28" spans="2:8" x14ac:dyDescent="0.25">
      <c r="B28" s="28" t="s">
        <v>25</v>
      </c>
      <c r="C28" s="29">
        <f>SUM(C3:C27)</f>
        <v>42111</v>
      </c>
      <c r="D28" s="30">
        <f>SUM(D3:D27)</f>
        <v>42651</v>
      </c>
      <c r="E28" s="29">
        <f>SUM(E3:E27)</f>
        <v>-540</v>
      </c>
      <c r="F28" s="30">
        <f>SUM(F3:F27)</f>
        <v>47762</v>
      </c>
      <c r="G28" s="29">
        <f>SUM(G3:G27)</f>
        <v>-5651</v>
      </c>
      <c r="H28" s="39"/>
    </row>
    <row r="29" spans="2:8" x14ac:dyDescent="0.25">
      <c r="B29" s="8" t="s">
        <v>90</v>
      </c>
      <c r="E29" s="31"/>
      <c r="F29" s="39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85546875" style="2" customWidth="1"/>
    <col min="2" max="2" width="24.85546875" style="2" customWidth="1"/>
    <col min="3" max="3" width="15" style="2" customWidth="1"/>
    <col min="4" max="4" width="15.28515625" style="2" customWidth="1"/>
    <col min="5" max="5" width="16.28515625" style="2" customWidth="1"/>
    <col min="6" max="6" width="15" style="2" customWidth="1"/>
    <col min="7" max="7" width="16.7109375" style="2" customWidth="1"/>
    <col min="8" max="16384" width="9.140625" style="2"/>
  </cols>
  <sheetData>
    <row r="1" spans="2:8" ht="18.75" x14ac:dyDescent="0.4">
      <c r="B1" s="54" t="s">
        <v>87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114</v>
      </c>
      <c r="D2" s="11" t="s">
        <v>112</v>
      </c>
      <c r="E2" s="10" t="s">
        <v>28</v>
      </c>
      <c r="F2" s="11" t="s">
        <v>113</v>
      </c>
      <c r="G2" s="10" t="s">
        <v>26</v>
      </c>
    </row>
    <row r="3" spans="2:8" x14ac:dyDescent="0.25">
      <c r="B3" s="5" t="s">
        <v>0</v>
      </c>
      <c r="C3" s="7">
        <v>316</v>
      </c>
      <c r="D3" s="12">
        <v>313</v>
      </c>
      <c r="E3" s="7">
        <f t="shared" ref="E3:E27" si="0">SUM(C3)-D3</f>
        <v>3</v>
      </c>
      <c r="F3" s="12">
        <v>305</v>
      </c>
      <c r="G3" s="7">
        <f t="shared" ref="G3:G27" si="1">SUM(C3)-F3</f>
        <v>11</v>
      </c>
      <c r="H3" s="3"/>
    </row>
    <row r="4" spans="2:8" x14ac:dyDescent="0.25">
      <c r="B4" s="5" t="s">
        <v>1</v>
      </c>
      <c r="C4" s="7">
        <v>1037</v>
      </c>
      <c r="D4" s="12">
        <v>1036</v>
      </c>
      <c r="E4" s="7">
        <f t="shared" si="0"/>
        <v>1</v>
      </c>
      <c r="F4" s="12">
        <v>1105</v>
      </c>
      <c r="G4" s="7">
        <f t="shared" si="1"/>
        <v>-68</v>
      </c>
      <c r="H4" s="3"/>
    </row>
    <row r="5" spans="2:8" x14ac:dyDescent="0.25">
      <c r="B5" s="5" t="s">
        <v>2</v>
      </c>
      <c r="C5" s="7">
        <v>835</v>
      </c>
      <c r="D5" s="12">
        <v>833</v>
      </c>
      <c r="E5" s="7">
        <f t="shared" si="0"/>
        <v>2</v>
      </c>
      <c r="F5" s="12">
        <v>1092</v>
      </c>
      <c r="G5" s="7">
        <f t="shared" si="1"/>
        <v>-257</v>
      </c>
      <c r="H5" s="3"/>
    </row>
    <row r="6" spans="2:8" x14ac:dyDescent="0.25">
      <c r="B6" s="5" t="s">
        <v>3</v>
      </c>
      <c r="C6" s="7">
        <v>1483</v>
      </c>
      <c r="D6" s="12">
        <v>1570</v>
      </c>
      <c r="E6" s="7">
        <f t="shared" si="0"/>
        <v>-87</v>
      </c>
      <c r="F6" s="12">
        <v>1836</v>
      </c>
      <c r="G6" s="7">
        <f t="shared" si="1"/>
        <v>-353</v>
      </c>
      <c r="H6" s="3"/>
    </row>
    <row r="7" spans="2:8" x14ac:dyDescent="0.25">
      <c r="B7" s="5" t="s">
        <v>4</v>
      </c>
      <c r="C7" s="7">
        <v>1218</v>
      </c>
      <c r="D7" s="12">
        <v>1221</v>
      </c>
      <c r="E7" s="7">
        <f t="shared" si="0"/>
        <v>-3</v>
      </c>
      <c r="F7" s="12">
        <v>1172</v>
      </c>
      <c r="G7" s="7">
        <f t="shared" si="1"/>
        <v>46</v>
      </c>
      <c r="H7" s="3"/>
    </row>
    <row r="8" spans="2:8" x14ac:dyDescent="0.25">
      <c r="B8" s="5" t="s">
        <v>5</v>
      </c>
      <c r="C8" s="7">
        <v>508</v>
      </c>
      <c r="D8" s="12">
        <v>503</v>
      </c>
      <c r="E8" s="7">
        <f t="shared" si="0"/>
        <v>5</v>
      </c>
      <c r="F8" s="12">
        <v>558</v>
      </c>
      <c r="G8" s="7">
        <f t="shared" si="1"/>
        <v>-50</v>
      </c>
      <c r="H8" s="3"/>
    </row>
    <row r="9" spans="2:8" x14ac:dyDescent="0.25">
      <c r="B9" s="6" t="s">
        <v>6</v>
      </c>
      <c r="C9" s="7">
        <v>443</v>
      </c>
      <c r="D9" s="12">
        <v>457</v>
      </c>
      <c r="E9" s="7">
        <f t="shared" si="0"/>
        <v>-14</v>
      </c>
      <c r="F9" s="12">
        <v>577</v>
      </c>
      <c r="G9" s="7">
        <f t="shared" si="1"/>
        <v>-134</v>
      </c>
      <c r="H9" s="3"/>
    </row>
    <row r="10" spans="2:8" x14ac:dyDescent="0.25">
      <c r="B10" s="5" t="s">
        <v>7</v>
      </c>
      <c r="C10" s="7">
        <v>463</v>
      </c>
      <c r="D10" s="12">
        <v>463</v>
      </c>
      <c r="E10" s="7">
        <f t="shared" si="0"/>
        <v>0</v>
      </c>
      <c r="F10" s="12">
        <v>499</v>
      </c>
      <c r="G10" s="7">
        <f t="shared" si="1"/>
        <v>-36</v>
      </c>
      <c r="H10" s="3"/>
    </row>
    <row r="11" spans="2:8" x14ac:dyDescent="0.25">
      <c r="B11" s="5" t="s">
        <v>8</v>
      </c>
      <c r="C11" s="7">
        <v>1090</v>
      </c>
      <c r="D11" s="12">
        <v>1085</v>
      </c>
      <c r="E11" s="7">
        <f t="shared" si="0"/>
        <v>5</v>
      </c>
      <c r="F11" s="12">
        <v>1206</v>
      </c>
      <c r="G11" s="7">
        <f t="shared" si="1"/>
        <v>-116</v>
      </c>
      <c r="H11" s="3"/>
    </row>
    <row r="12" spans="2:8" x14ac:dyDescent="0.25">
      <c r="B12" s="5" t="s">
        <v>9</v>
      </c>
      <c r="C12" s="7">
        <v>465</v>
      </c>
      <c r="D12" s="12">
        <v>460</v>
      </c>
      <c r="E12" s="7">
        <f t="shared" si="0"/>
        <v>5</v>
      </c>
      <c r="F12" s="12">
        <v>597</v>
      </c>
      <c r="G12" s="7">
        <f t="shared" si="1"/>
        <v>-132</v>
      </c>
      <c r="H12" s="3"/>
    </row>
    <row r="13" spans="2:8" x14ac:dyDescent="0.25">
      <c r="B13" s="5" t="s">
        <v>10</v>
      </c>
      <c r="C13" s="7">
        <v>936</v>
      </c>
      <c r="D13" s="12">
        <v>917</v>
      </c>
      <c r="E13" s="7">
        <f t="shared" si="0"/>
        <v>19</v>
      </c>
      <c r="F13" s="12">
        <v>993</v>
      </c>
      <c r="G13" s="7">
        <f t="shared" si="1"/>
        <v>-57</v>
      </c>
      <c r="H13" s="3"/>
    </row>
    <row r="14" spans="2:8" x14ac:dyDescent="0.25">
      <c r="B14" s="5" t="s">
        <v>11</v>
      </c>
      <c r="C14" s="7">
        <v>744</v>
      </c>
      <c r="D14" s="12">
        <v>671</v>
      </c>
      <c r="E14" s="7">
        <f t="shared" si="0"/>
        <v>73</v>
      </c>
      <c r="F14" s="12">
        <v>940</v>
      </c>
      <c r="G14" s="7">
        <f t="shared" si="1"/>
        <v>-196</v>
      </c>
      <c r="H14" s="3"/>
    </row>
    <row r="15" spans="2:8" x14ac:dyDescent="0.25">
      <c r="B15" s="5" t="s">
        <v>12</v>
      </c>
      <c r="C15" s="7">
        <v>1152</v>
      </c>
      <c r="D15" s="12">
        <v>1125</v>
      </c>
      <c r="E15" s="7">
        <f t="shared" si="0"/>
        <v>27</v>
      </c>
      <c r="F15" s="12">
        <v>1236</v>
      </c>
      <c r="G15" s="7">
        <f t="shared" si="1"/>
        <v>-84</v>
      </c>
      <c r="H15" s="3"/>
    </row>
    <row r="16" spans="2:8" x14ac:dyDescent="0.25">
      <c r="B16" s="5" t="s">
        <v>13</v>
      </c>
      <c r="C16" s="7">
        <v>1044</v>
      </c>
      <c r="D16" s="12">
        <v>1044</v>
      </c>
      <c r="E16" s="7">
        <f t="shared" si="0"/>
        <v>0</v>
      </c>
      <c r="F16" s="12">
        <v>1138</v>
      </c>
      <c r="G16" s="7">
        <f t="shared" si="1"/>
        <v>-94</v>
      </c>
      <c r="H16" s="3"/>
    </row>
    <row r="17" spans="2:8" x14ac:dyDescent="0.25">
      <c r="B17" s="5" t="s">
        <v>14</v>
      </c>
      <c r="C17" s="7">
        <v>1097</v>
      </c>
      <c r="D17" s="12">
        <v>1074</v>
      </c>
      <c r="E17" s="7">
        <f t="shared" si="0"/>
        <v>23</v>
      </c>
      <c r="F17" s="12">
        <v>1215</v>
      </c>
      <c r="G17" s="7">
        <f t="shared" si="1"/>
        <v>-118</v>
      </c>
      <c r="H17" s="3"/>
    </row>
    <row r="18" spans="2:8" x14ac:dyDescent="0.25">
      <c r="B18" s="5" t="s">
        <v>15</v>
      </c>
      <c r="C18" s="7">
        <v>974</v>
      </c>
      <c r="D18" s="12">
        <v>996</v>
      </c>
      <c r="E18" s="7">
        <f t="shared" si="0"/>
        <v>-22</v>
      </c>
      <c r="F18" s="12">
        <v>1151</v>
      </c>
      <c r="G18" s="7">
        <f t="shared" si="1"/>
        <v>-177</v>
      </c>
      <c r="H18" s="3"/>
    </row>
    <row r="19" spans="2:8" x14ac:dyDescent="0.25">
      <c r="B19" s="5" t="s">
        <v>16</v>
      </c>
      <c r="C19" s="7">
        <v>1746</v>
      </c>
      <c r="D19" s="12">
        <v>1765</v>
      </c>
      <c r="E19" s="7">
        <f t="shared" si="0"/>
        <v>-19</v>
      </c>
      <c r="F19" s="12">
        <v>1977</v>
      </c>
      <c r="G19" s="7">
        <f t="shared" si="1"/>
        <v>-231</v>
      </c>
      <c r="H19" s="3"/>
    </row>
    <row r="20" spans="2:8" x14ac:dyDescent="0.25">
      <c r="B20" s="5" t="s">
        <v>17</v>
      </c>
      <c r="C20" s="7">
        <v>777</v>
      </c>
      <c r="D20" s="12">
        <v>803</v>
      </c>
      <c r="E20" s="7">
        <f t="shared" si="0"/>
        <v>-26</v>
      </c>
      <c r="F20" s="12">
        <v>838</v>
      </c>
      <c r="G20" s="7">
        <f t="shared" si="1"/>
        <v>-61</v>
      </c>
      <c r="H20" s="3"/>
    </row>
    <row r="21" spans="2:8" x14ac:dyDescent="0.25">
      <c r="B21" s="5" t="s">
        <v>18</v>
      </c>
      <c r="C21" s="7">
        <v>556</v>
      </c>
      <c r="D21" s="12">
        <v>514</v>
      </c>
      <c r="E21" s="7">
        <f t="shared" si="0"/>
        <v>42</v>
      </c>
      <c r="F21" s="12">
        <v>657</v>
      </c>
      <c r="G21" s="7">
        <f t="shared" si="1"/>
        <v>-101</v>
      </c>
      <c r="H21" s="3"/>
    </row>
    <row r="22" spans="2:8" x14ac:dyDescent="0.25">
      <c r="B22" s="5" t="s">
        <v>19</v>
      </c>
      <c r="C22" s="7">
        <v>986</v>
      </c>
      <c r="D22" s="12">
        <v>951</v>
      </c>
      <c r="E22" s="7">
        <f t="shared" si="0"/>
        <v>35</v>
      </c>
      <c r="F22" s="12">
        <v>1087</v>
      </c>
      <c r="G22" s="7">
        <f t="shared" si="1"/>
        <v>-101</v>
      </c>
      <c r="H22" s="3"/>
    </row>
    <row r="23" spans="2:8" x14ac:dyDescent="0.25">
      <c r="B23" s="5" t="s">
        <v>20</v>
      </c>
      <c r="C23" s="7">
        <v>403</v>
      </c>
      <c r="D23" s="12">
        <v>418</v>
      </c>
      <c r="E23" s="7">
        <f t="shared" si="0"/>
        <v>-15</v>
      </c>
      <c r="F23" s="12">
        <v>460</v>
      </c>
      <c r="G23" s="7">
        <f t="shared" si="1"/>
        <v>-57</v>
      </c>
      <c r="H23" s="3"/>
    </row>
    <row r="24" spans="2:8" x14ac:dyDescent="0.25">
      <c r="B24" s="5" t="s">
        <v>21</v>
      </c>
      <c r="C24" s="7">
        <v>124</v>
      </c>
      <c r="D24" s="12">
        <v>138</v>
      </c>
      <c r="E24" s="7">
        <f t="shared" si="0"/>
        <v>-14</v>
      </c>
      <c r="F24" s="12">
        <v>165</v>
      </c>
      <c r="G24" s="7">
        <f t="shared" si="1"/>
        <v>-41</v>
      </c>
      <c r="H24" s="3"/>
    </row>
    <row r="25" spans="2:8" x14ac:dyDescent="0.25">
      <c r="B25" s="5" t="s">
        <v>22</v>
      </c>
      <c r="C25" s="7">
        <v>565</v>
      </c>
      <c r="D25" s="12">
        <v>596</v>
      </c>
      <c r="E25" s="7">
        <f t="shared" si="0"/>
        <v>-31</v>
      </c>
      <c r="F25" s="12">
        <v>671</v>
      </c>
      <c r="G25" s="7">
        <f t="shared" si="1"/>
        <v>-106</v>
      </c>
      <c r="H25" s="3"/>
    </row>
    <row r="26" spans="2:8" x14ac:dyDescent="0.25">
      <c r="B26" s="5" t="s">
        <v>23</v>
      </c>
      <c r="C26" s="7">
        <v>1398</v>
      </c>
      <c r="D26" s="12">
        <v>1383</v>
      </c>
      <c r="E26" s="7">
        <f t="shared" si="0"/>
        <v>15</v>
      </c>
      <c r="F26" s="12">
        <v>1513</v>
      </c>
      <c r="G26" s="7">
        <f t="shared" si="1"/>
        <v>-115</v>
      </c>
      <c r="H26" s="3"/>
    </row>
    <row r="27" spans="2:8" x14ac:dyDescent="0.25">
      <c r="B27" s="5" t="s">
        <v>24</v>
      </c>
      <c r="C27" s="7">
        <v>240</v>
      </c>
      <c r="D27" s="12">
        <v>245</v>
      </c>
      <c r="E27" s="7">
        <f t="shared" si="0"/>
        <v>-5</v>
      </c>
      <c r="F27" s="12">
        <v>344</v>
      </c>
      <c r="G27" s="7">
        <f t="shared" si="1"/>
        <v>-104</v>
      </c>
      <c r="H27" s="3"/>
    </row>
    <row r="28" spans="2:8" x14ac:dyDescent="0.25">
      <c r="B28" s="20" t="s">
        <v>25</v>
      </c>
      <c r="C28" s="46">
        <f>SUM(C3:C27)</f>
        <v>20600</v>
      </c>
      <c r="D28" s="38">
        <f>SUM(D3:D27)</f>
        <v>20581</v>
      </c>
      <c r="E28" s="46">
        <f>SUM(E3:E27)</f>
        <v>19</v>
      </c>
      <c r="F28" s="38">
        <f>SUM(F3:F27)</f>
        <v>23332</v>
      </c>
      <c r="G28" s="46">
        <f>SUM(G3:G27)</f>
        <v>-2732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8" width="5.28515625" style="14" customWidth="1"/>
    <col min="9" max="16384" width="9.140625" style="14"/>
  </cols>
  <sheetData>
    <row r="1" spans="2:8" ht="18.75" x14ac:dyDescent="0.4">
      <c r="B1" s="54" t="s">
        <v>88</v>
      </c>
    </row>
    <row r="2" spans="2:8" ht="75" x14ac:dyDescent="0.25">
      <c r="B2" s="21" t="s">
        <v>27</v>
      </c>
      <c r="C2" s="22" t="s">
        <v>115</v>
      </c>
      <c r="D2" s="23" t="s">
        <v>116</v>
      </c>
      <c r="E2" s="22" t="s">
        <v>28</v>
      </c>
      <c r="F2" s="23" t="s">
        <v>117</v>
      </c>
      <c r="G2" s="22" t="s">
        <v>26</v>
      </c>
    </row>
    <row r="3" spans="2:8" x14ac:dyDescent="0.25">
      <c r="B3" s="24" t="s">
        <v>0</v>
      </c>
      <c r="C3" s="47">
        <v>240</v>
      </c>
      <c r="D3" s="26">
        <v>243</v>
      </c>
      <c r="E3" s="47">
        <f t="shared" ref="E3:E27" si="0">SUM(C3)-D3</f>
        <v>-3</v>
      </c>
      <c r="F3" s="26">
        <v>258</v>
      </c>
      <c r="G3" s="47">
        <f t="shared" ref="G3:G27" si="1">SUM(C3)-F3</f>
        <v>-18</v>
      </c>
      <c r="H3" s="39"/>
    </row>
    <row r="4" spans="2:8" x14ac:dyDescent="0.25">
      <c r="B4" s="24" t="s">
        <v>1</v>
      </c>
      <c r="C4" s="47">
        <v>989</v>
      </c>
      <c r="D4" s="26">
        <v>992</v>
      </c>
      <c r="E4" s="47">
        <f t="shared" si="0"/>
        <v>-3</v>
      </c>
      <c r="F4" s="26">
        <v>1035</v>
      </c>
      <c r="G4" s="47">
        <f t="shared" si="1"/>
        <v>-46</v>
      </c>
      <c r="H4" s="39"/>
    </row>
    <row r="5" spans="2:8" x14ac:dyDescent="0.25">
      <c r="B5" s="24" t="s">
        <v>2</v>
      </c>
      <c r="C5" s="47">
        <v>640</v>
      </c>
      <c r="D5" s="26">
        <v>661</v>
      </c>
      <c r="E5" s="47">
        <f t="shared" si="0"/>
        <v>-21</v>
      </c>
      <c r="F5" s="26">
        <v>849</v>
      </c>
      <c r="G5" s="47">
        <f t="shared" si="1"/>
        <v>-209</v>
      </c>
      <c r="H5" s="39"/>
    </row>
    <row r="6" spans="2:8" x14ac:dyDescent="0.25">
      <c r="B6" s="24" t="s">
        <v>3</v>
      </c>
      <c r="C6" s="47">
        <v>1246</v>
      </c>
      <c r="D6" s="26">
        <v>1306</v>
      </c>
      <c r="E6" s="47">
        <f t="shared" si="0"/>
        <v>-60</v>
      </c>
      <c r="F6" s="26">
        <v>1464</v>
      </c>
      <c r="G6" s="47">
        <f t="shared" si="1"/>
        <v>-218</v>
      </c>
      <c r="H6" s="39"/>
    </row>
    <row r="7" spans="2:8" x14ac:dyDescent="0.25">
      <c r="B7" s="24" t="s">
        <v>4</v>
      </c>
      <c r="C7" s="47">
        <v>1078</v>
      </c>
      <c r="D7" s="26">
        <v>1080</v>
      </c>
      <c r="E7" s="47">
        <f t="shared" si="0"/>
        <v>-2</v>
      </c>
      <c r="F7" s="26">
        <v>1201</v>
      </c>
      <c r="G7" s="47">
        <f t="shared" si="1"/>
        <v>-123</v>
      </c>
      <c r="H7" s="39"/>
    </row>
    <row r="8" spans="2:8" x14ac:dyDescent="0.25">
      <c r="B8" s="24" t="s">
        <v>5</v>
      </c>
      <c r="C8" s="47">
        <v>498</v>
      </c>
      <c r="D8" s="26">
        <v>508</v>
      </c>
      <c r="E8" s="47">
        <f t="shared" si="0"/>
        <v>-10</v>
      </c>
      <c r="F8" s="26">
        <v>525</v>
      </c>
      <c r="G8" s="47">
        <f t="shared" si="1"/>
        <v>-27</v>
      </c>
      <c r="H8" s="39"/>
    </row>
    <row r="9" spans="2:8" x14ac:dyDescent="0.25">
      <c r="B9" s="27" t="s">
        <v>6</v>
      </c>
      <c r="C9" s="47">
        <v>473</v>
      </c>
      <c r="D9" s="26">
        <v>508</v>
      </c>
      <c r="E9" s="47">
        <f t="shared" si="0"/>
        <v>-35</v>
      </c>
      <c r="F9" s="26">
        <v>597</v>
      </c>
      <c r="G9" s="47">
        <f t="shared" si="1"/>
        <v>-124</v>
      </c>
      <c r="H9" s="39"/>
    </row>
    <row r="10" spans="2:8" x14ac:dyDescent="0.25">
      <c r="B10" s="24" t="s">
        <v>7</v>
      </c>
      <c r="C10" s="47">
        <v>398</v>
      </c>
      <c r="D10" s="26">
        <v>394</v>
      </c>
      <c r="E10" s="47">
        <f t="shared" si="0"/>
        <v>4</v>
      </c>
      <c r="F10" s="26">
        <v>405</v>
      </c>
      <c r="G10" s="47">
        <f t="shared" si="1"/>
        <v>-7</v>
      </c>
      <c r="H10" s="39"/>
    </row>
    <row r="11" spans="2:8" x14ac:dyDescent="0.25">
      <c r="B11" s="24" t="s">
        <v>8</v>
      </c>
      <c r="C11" s="47">
        <v>702</v>
      </c>
      <c r="D11" s="26">
        <v>716</v>
      </c>
      <c r="E11" s="47">
        <f t="shared" si="0"/>
        <v>-14</v>
      </c>
      <c r="F11" s="26">
        <v>797</v>
      </c>
      <c r="G11" s="47">
        <f t="shared" si="1"/>
        <v>-95</v>
      </c>
      <c r="H11" s="39"/>
    </row>
    <row r="12" spans="2:8" x14ac:dyDescent="0.25">
      <c r="B12" s="24" t="s">
        <v>9</v>
      </c>
      <c r="C12" s="47">
        <v>492</v>
      </c>
      <c r="D12" s="26">
        <v>497</v>
      </c>
      <c r="E12" s="47">
        <f t="shared" si="0"/>
        <v>-5</v>
      </c>
      <c r="F12" s="26">
        <v>493</v>
      </c>
      <c r="G12" s="47">
        <f t="shared" si="1"/>
        <v>-1</v>
      </c>
      <c r="H12" s="39"/>
    </row>
    <row r="13" spans="2:8" x14ac:dyDescent="0.25">
      <c r="B13" s="24" t="s">
        <v>10</v>
      </c>
      <c r="C13" s="47">
        <v>692</v>
      </c>
      <c r="D13" s="26">
        <v>701</v>
      </c>
      <c r="E13" s="47">
        <f t="shared" si="0"/>
        <v>-9</v>
      </c>
      <c r="F13" s="26">
        <v>739</v>
      </c>
      <c r="G13" s="47">
        <f t="shared" si="1"/>
        <v>-47</v>
      </c>
      <c r="H13" s="39"/>
    </row>
    <row r="14" spans="2:8" x14ac:dyDescent="0.25">
      <c r="B14" s="24" t="s">
        <v>11</v>
      </c>
      <c r="C14" s="47">
        <v>703</v>
      </c>
      <c r="D14" s="26">
        <v>715</v>
      </c>
      <c r="E14" s="47">
        <f t="shared" si="0"/>
        <v>-12</v>
      </c>
      <c r="F14" s="26">
        <v>792</v>
      </c>
      <c r="G14" s="47">
        <f t="shared" si="1"/>
        <v>-89</v>
      </c>
      <c r="H14" s="39"/>
    </row>
    <row r="15" spans="2:8" x14ac:dyDescent="0.25">
      <c r="B15" s="24" t="s">
        <v>12</v>
      </c>
      <c r="C15" s="47">
        <v>838</v>
      </c>
      <c r="D15" s="26">
        <v>847</v>
      </c>
      <c r="E15" s="47">
        <f t="shared" si="0"/>
        <v>-9</v>
      </c>
      <c r="F15" s="26">
        <v>870</v>
      </c>
      <c r="G15" s="47">
        <f t="shared" si="1"/>
        <v>-32</v>
      </c>
      <c r="H15" s="39"/>
    </row>
    <row r="16" spans="2:8" x14ac:dyDescent="0.25">
      <c r="B16" s="24" t="s">
        <v>13</v>
      </c>
      <c r="C16" s="47">
        <v>711</v>
      </c>
      <c r="D16" s="26">
        <v>705</v>
      </c>
      <c r="E16" s="47">
        <f t="shared" si="0"/>
        <v>6</v>
      </c>
      <c r="F16" s="26">
        <v>794</v>
      </c>
      <c r="G16" s="47">
        <f t="shared" si="1"/>
        <v>-83</v>
      </c>
      <c r="H16" s="39"/>
    </row>
    <row r="17" spans="2:8" x14ac:dyDescent="0.25">
      <c r="B17" s="24" t="s">
        <v>14</v>
      </c>
      <c r="C17" s="47">
        <v>768</v>
      </c>
      <c r="D17" s="26">
        <v>747</v>
      </c>
      <c r="E17" s="47">
        <f t="shared" si="0"/>
        <v>21</v>
      </c>
      <c r="F17" s="26">
        <v>756</v>
      </c>
      <c r="G17" s="47">
        <f t="shared" si="1"/>
        <v>12</v>
      </c>
      <c r="H17" s="39"/>
    </row>
    <row r="18" spans="2:8" x14ac:dyDescent="0.25">
      <c r="B18" s="24" t="s">
        <v>15</v>
      </c>
      <c r="C18" s="47">
        <v>659</v>
      </c>
      <c r="D18" s="26">
        <v>669</v>
      </c>
      <c r="E18" s="47">
        <f t="shared" si="0"/>
        <v>-10</v>
      </c>
      <c r="F18" s="26">
        <v>639</v>
      </c>
      <c r="G18" s="47">
        <f t="shared" si="1"/>
        <v>20</v>
      </c>
      <c r="H18" s="39"/>
    </row>
    <row r="19" spans="2:8" x14ac:dyDescent="0.25">
      <c r="B19" s="24" t="s">
        <v>16</v>
      </c>
      <c r="C19" s="47">
        <v>1256</v>
      </c>
      <c r="D19" s="26">
        <v>1284</v>
      </c>
      <c r="E19" s="47">
        <f t="shared" si="0"/>
        <v>-28</v>
      </c>
      <c r="F19" s="26">
        <v>1344</v>
      </c>
      <c r="G19" s="47">
        <f t="shared" si="1"/>
        <v>-88</v>
      </c>
      <c r="H19" s="39"/>
    </row>
    <row r="20" spans="2:8" x14ac:dyDescent="0.25">
      <c r="B20" s="24" t="s">
        <v>17</v>
      </c>
      <c r="C20" s="47">
        <v>653</v>
      </c>
      <c r="D20" s="26">
        <v>648</v>
      </c>
      <c r="E20" s="47">
        <f t="shared" si="0"/>
        <v>5</v>
      </c>
      <c r="F20" s="26">
        <v>662</v>
      </c>
      <c r="G20" s="47">
        <f t="shared" si="1"/>
        <v>-9</v>
      </c>
      <c r="H20" s="39"/>
    </row>
    <row r="21" spans="2:8" x14ac:dyDescent="0.25">
      <c r="B21" s="24" t="s">
        <v>18</v>
      </c>
      <c r="C21" s="47">
        <v>542</v>
      </c>
      <c r="D21" s="26">
        <v>562</v>
      </c>
      <c r="E21" s="47">
        <f t="shared" si="0"/>
        <v>-20</v>
      </c>
      <c r="F21" s="26">
        <v>670</v>
      </c>
      <c r="G21" s="47">
        <f t="shared" si="1"/>
        <v>-128</v>
      </c>
      <c r="H21" s="39"/>
    </row>
    <row r="22" spans="2:8" x14ac:dyDescent="0.25">
      <c r="B22" s="24" t="s">
        <v>19</v>
      </c>
      <c r="C22" s="47">
        <v>754</v>
      </c>
      <c r="D22" s="26">
        <v>763</v>
      </c>
      <c r="E22" s="47">
        <f t="shared" si="0"/>
        <v>-9</v>
      </c>
      <c r="F22" s="26">
        <v>775</v>
      </c>
      <c r="G22" s="47">
        <f t="shared" si="1"/>
        <v>-21</v>
      </c>
      <c r="H22" s="39"/>
    </row>
    <row r="23" spans="2:8" x14ac:dyDescent="0.25">
      <c r="B23" s="24" t="s">
        <v>20</v>
      </c>
      <c r="C23" s="47">
        <v>343</v>
      </c>
      <c r="D23" s="26">
        <v>350</v>
      </c>
      <c r="E23" s="47">
        <f t="shared" si="0"/>
        <v>-7</v>
      </c>
      <c r="F23" s="26">
        <v>345</v>
      </c>
      <c r="G23" s="47">
        <f t="shared" si="1"/>
        <v>-2</v>
      </c>
      <c r="H23" s="39"/>
    </row>
    <row r="24" spans="2:8" x14ac:dyDescent="0.25">
      <c r="B24" s="24" t="s">
        <v>21</v>
      </c>
      <c r="C24" s="47">
        <v>212</v>
      </c>
      <c r="D24" s="26">
        <v>206</v>
      </c>
      <c r="E24" s="47">
        <f t="shared" si="0"/>
        <v>6</v>
      </c>
      <c r="F24" s="26">
        <v>238</v>
      </c>
      <c r="G24" s="47">
        <f t="shared" si="1"/>
        <v>-26</v>
      </c>
      <c r="H24" s="39"/>
    </row>
    <row r="25" spans="2:8" x14ac:dyDescent="0.25">
      <c r="B25" s="24" t="s">
        <v>22</v>
      </c>
      <c r="C25" s="47">
        <v>760</v>
      </c>
      <c r="D25" s="26">
        <v>747</v>
      </c>
      <c r="E25" s="47">
        <f t="shared" si="0"/>
        <v>13</v>
      </c>
      <c r="F25" s="26">
        <v>877</v>
      </c>
      <c r="G25" s="47">
        <f t="shared" si="1"/>
        <v>-117</v>
      </c>
      <c r="H25" s="39"/>
    </row>
    <row r="26" spans="2:8" x14ac:dyDescent="0.25">
      <c r="B26" s="24" t="s">
        <v>23</v>
      </c>
      <c r="C26" s="47">
        <v>1684</v>
      </c>
      <c r="D26" s="26">
        <v>1736</v>
      </c>
      <c r="E26" s="47">
        <f t="shared" si="0"/>
        <v>-52</v>
      </c>
      <c r="F26" s="26">
        <v>1802</v>
      </c>
      <c r="G26" s="47">
        <f t="shared" si="1"/>
        <v>-118</v>
      </c>
      <c r="H26" s="39"/>
    </row>
    <row r="27" spans="2:8" x14ac:dyDescent="0.25">
      <c r="B27" s="24" t="s">
        <v>24</v>
      </c>
      <c r="C27" s="47">
        <v>346</v>
      </c>
      <c r="D27" s="26">
        <v>360</v>
      </c>
      <c r="E27" s="47">
        <f t="shared" si="0"/>
        <v>-14</v>
      </c>
      <c r="F27" s="26">
        <v>369</v>
      </c>
      <c r="G27" s="47">
        <f t="shared" si="1"/>
        <v>-23</v>
      </c>
      <c r="H27" s="39"/>
    </row>
    <row r="28" spans="2:8" x14ac:dyDescent="0.25">
      <c r="B28" s="28" t="s">
        <v>25</v>
      </c>
      <c r="C28" s="48">
        <f>SUM(C3:C27)</f>
        <v>17677</v>
      </c>
      <c r="D28" s="41">
        <f>SUM(D3:D27)</f>
        <v>17945</v>
      </c>
      <c r="E28" s="48">
        <f>SUM(E3:E27)</f>
        <v>-268</v>
      </c>
      <c r="F28" s="41">
        <f>SUM(F3:F27)</f>
        <v>19296</v>
      </c>
      <c r="G28" s="48">
        <f>SUM(G3:G27)</f>
        <v>-1619</v>
      </c>
      <c r="H28" s="39"/>
    </row>
    <row r="29" spans="2:8" x14ac:dyDescent="0.25">
      <c r="E29" s="31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Normal="100" workbookViewId="0">
      <selection activeCell="B1" sqref="B1"/>
    </sheetView>
  </sheetViews>
  <sheetFormatPr defaultRowHeight="15" x14ac:dyDescent="0.25"/>
  <cols>
    <col min="1" max="1" width="2.140625" style="14" customWidth="1"/>
    <col min="2" max="2" width="25.140625" style="14" customWidth="1"/>
    <col min="3" max="3" width="10.7109375" style="14" customWidth="1"/>
    <col min="4" max="4" width="10.85546875" style="14" customWidth="1"/>
    <col min="5" max="5" width="16.85546875" style="14" customWidth="1"/>
    <col min="6" max="6" width="11" style="14" customWidth="1"/>
    <col min="7" max="7" width="16.140625" style="14" customWidth="1"/>
    <col min="8" max="8" width="3.85546875" style="14" customWidth="1"/>
    <col min="9" max="16384" width="9.140625" style="14"/>
  </cols>
  <sheetData>
    <row r="1" spans="2:8" ht="18.75" x14ac:dyDescent="0.4">
      <c r="B1" s="54" t="s">
        <v>31</v>
      </c>
    </row>
    <row r="2" spans="2:8" ht="45" x14ac:dyDescent="0.25">
      <c r="B2" s="21" t="s">
        <v>27</v>
      </c>
      <c r="C2" s="22" t="s">
        <v>118</v>
      </c>
      <c r="D2" s="23" t="s">
        <v>97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47">
        <v>33</v>
      </c>
      <c r="D3" s="26">
        <v>60</v>
      </c>
      <c r="E3" s="47">
        <f t="shared" ref="E3:E27" si="0">SUM(C3)-D3</f>
        <v>-27</v>
      </c>
      <c r="F3" s="26">
        <v>102</v>
      </c>
      <c r="G3" s="47">
        <f t="shared" ref="G3:G27" si="1">SUM(C3)-F3</f>
        <v>-69</v>
      </c>
      <c r="H3" s="39"/>
    </row>
    <row r="4" spans="2:8" x14ac:dyDescent="0.25">
      <c r="B4" s="24" t="s">
        <v>1</v>
      </c>
      <c r="C4" s="47">
        <v>93</v>
      </c>
      <c r="D4" s="26">
        <v>81</v>
      </c>
      <c r="E4" s="47">
        <f t="shared" si="0"/>
        <v>12</v>
      </c>
      <c r="F4" s="26">
        <v>103</v>
      </c>
      <c r="G4" s="47">
        <f t="shared" si="1"/>
        <v>-10</v>
      </c>
      <c r="H4" s="39"/>
    </row>
    <row r="5" spans="2:8" x14ac:dyDescent="0.25">
      <c r="B5" s="24" t="s">
        <v>2</v>
      </c>
      <c r="C5" s="47">
        <v>398</v>
      </c>
      <c r="D5" s="26">
        <v>403</v>
      </c>
      <c r="E5" s="47">
        <f t="shared" si="0"/>
        <v>-5</v>
      </c>
      <c r="F5" s="26">
        <v>463</v>
      </c>
      <c r="G5" s="47">
        <f t="shared" si="1"/>
        <v>-65</v>
      </c>
      <c r="H5" s="39"/>
    </row>
    <row r="6" spans="2:8" x14ac:dyDescent="0.25">
      <c r="B6" s="24" t="s">
        <v>3</v>
      </c>
      <c r="C6" s="47">
        <v>313</v>
      </c>
      <c r="D6" s="26">
        <v>429</v>
      </c>
      <c r="E6" s="47">
        <f t="shared" si="0"/>
        <v>-116</v>
      </c>
      <c r="F6" s="26">
        <v>440</v>
      </c>
      <c r="G6" s="47">
        <f t="shared" si="1"/>
        <v>-127</v>
      </c>
      <c r="H6" s="39"/>
    </row>
    <row r="7" spans="2:8" x14ac:dyDescent="0.25">
      <c r="B7" s="24" t="s">
        <v>4</v>
      </c>
      <c r="C7" s="47">
        <v>134</v>
      </c>
      <c r="D7" s="26">
        <v>216</v>
      </c>
      <c r="E7" s="47">
        <f t="shared" si="0"/>
        <v>-82</v>
      </c>
      <c r="F7" s="26">
        <v>150</v>
      </c>
      <c r="G7" s="47">
        <f t="shared" si="1"/>
        <v>-16</v>
      </c>
      <c r="H7" s="39"/>
    </row>
    <row r="8" spans="2:8" x14ac:dyDescent="0.25">
      <c r="B8" s="24" t="s">
        <v>5</v>
      </c>
      <c r="C8" s="47">
        <v>163</v>
      </c>
      <c r="D8" s="26">
        <v>187</v>
      </c>
      <c r="E8" s="47">
        <f t="shared" si="0"/>
        <v>-24</v>
      </c>
      <c r="F8" s="26">
        <v>139</v>
      </c>
      <c r="G8" s="47">
        <f t="shared" si="1"/>
        <v>24</v>
      </c>
      <c r="H8" s="39"/>
    </row>
    <row r="9" spans="2:8" x14ac:dyDescent="0.25">
      <c r="B9" s="27" t="s">
        <v>6</v>
      </c>
      <c r="C9" s="47">
        <v>48</v>
      </c>
      <c r="D9" s="26">
        <v>51</v>
      </c>
      <c r="E9" s="47">
        <f t="shared" si="0"/>
        <v>-3</v>
      </c>
      <c r="F9" s="26">
        <v>79</v>
      </c>
      <c r="G9" s="47">
        <f t="shared" si="1"/>
        <v>-31</v>
      </c>
      <c r="H9" s="39"/>
    </row>
    <row r="10" spans="2:8" x14ac:dyDescent="0.25">
      <c r="B10" s="24" t="s">
        <v>7</v>
      </c>
      <c r="C10" s="47">
        <v>70</v>
      </c>
      <c r="D10" s="26">
        <v>28</v>
      </c>
      <c r="E10" s="47">
        <f t="shared" si="0"/>
        <v>42</v>
      </c>
      <c r="F10" s="26">
        <v>52</v>
      </c>
      <c r="G10" s="47">
        <f t="shared" si="1"/>
        <v>18</v>
      </c>
      <c r="H10" s="39"/>
    </row>
    <row r="11" spans="2:8" x14ac:dyDescent="0.25">
      <c r="B11" s="24" t="s">
        <v>8</v>
      </c>
      <c r="C11" s="47">
        <v>130</v>
      </c>
      <c r="D11" s="26">
        <v>94</v>
      </c>
      <c r="E11" s="47">
        <f t="shared" si="0"/>
        <v>36</v>
      </c>
      <c r="F11" s="26">
        <v>148</v>
      </c>
      <c r="G11" s="47">
        <f t="shared" si="1"/>
        <v>-18</v>
      </c>
      <c r="H11" s="39"/>
    </row>
    <row r="12" spans="2:8" x14ac:dyDescent="0.25">
      <c r="B12" s="24" t="s">
        <v>9</v>
      </c>
      <c r="C12" s="47">
        <v>76</v>
      </c>
      <c r="D12" s="26">
        <v>90</v>
      </c>
      <c r="E12" s="47">
        <f t="shared" si="0"/>
        <v>-14</v>
      </c>
      <c r="F12" s="26">
        <v>119</v>
      </c>
      <c r="G12" s="47">
        <f t="shared" si="1"/>
        <v>-43</v>
      </c>
      <c r="H12" s="39"/>
    </row>
    <row r="13" spans="2:8" x14ac:dyDescent="0.25">
      <c r="B13" s="24" t="s">
        <v>10</v>
      </c>
      <c r="C13" s="47">
        <v>145</v>
      </c>
      <c r="D13" s="26">
        <v>121</v>
      </c>
      <c r="E13" s="47">
        <f t="shared" si="0"/>
        <v>24</v>
      </c>
      <c r="F13" s="26">
        <v>140</v>
      </c>
      <c r="G13" s="47">
        <f t="shared" si="1"/>
        <v>5</v>
      </c>
      <c r="H13" s="39"/>
    </row>
    <row r="14" spans="2:8" x14ac:dyDescent="0.25">
      <c r="B14" s="24" t="s">
        <v>11</v>
      </c>
      <c r="C14" s="47">
        <v>432</v>
      </c>
      <c r="D14" s="26">
        <v>617</v>
      </c>
      <c r="E14" s="47">
        <f t="shared" si="0"/>
        <v>-185</v>
      </c>
      <c r="F14" s="26">
        <v>582</v>
      </c>
      <c r="G14" s="47">
        <f t="shared" si="1"/>
        <v>-150</v>
      </c>
      <c r="H14" s="39"/>
    </row>
    <row r="15" spans="2:8" x14ac:dyDescent="0.25">
      <c r="B15" s="24" t="s">
        <v>12</v>
      </c>
      <c r="C15" s="47">
        <v>160</v>
      </c>
      <c r="D15" s="26">
        <v>102</v>
      </c>
      <c r="E15" s="47">
        <f t="shared" si="0"/>
        <v>58</v>
      </c>
      <c r="F15" s="26">
        <v>178</v>
      </c>
      <c r="G15" s="47">
        <f t="shared" si="1"/>
        <v>-18</v>
      </c>
      <c r="H15" s="39"/>
    </row>
    <row r="16" spans="2:8" x14ac:dyDescent="0.25">
      <c r="B16" s="24" t="s">
        <v>13</v>
      </c>
      <c r="C16" s="47">
        <v>38</v>
      </c>
      <c r="D16" s="26">
        <v>42</v>
      </c>
      <c r="E16" s="47">
        <f t="shared" si="0"/>
        <v>-4</v>
      </c>
      <c r="F16" s="26">
        <v>77</v>
      </c>
      <c r="G16" s="47">
        <f t="shared" si="1"/>
        <v>-39</v>
      </c>
      <c r="H16" s="39"/>
    </row>
    <row r="17" spans="2:8" x14ac:dyDescent="0.25">
      <c r="B17" s="24" t="s">
        <v>14</v>
      </c>
      <c r="C17" s="47">
        <v>111</v>
      </c>
      <c r="D17" s="26">
        <v>127</v>
      </c>
      <c r="E17" s="47">
        <f t="shared" si="0"/>
        <v>-16</v>
      </c>
      <c r="F17" s="26">
        <v>144</v>
      </c>
      <c r="G17" s="47">
        <f t="shared" si="1"/>
        <v>-33</v>
      </c>
      <c r="H17" s="39"/>
    </row>
    <row r="18" spans="2:8" x14ac:dyDescent="0.25">
      <c r="B18" s="24" t="s">
        <v>15</v>
      </c>
      <c r="C18" s="47">
        <v>228</v>
      </c>
      <c r="D18" s="26">
        <v>213</v>
      </c>
      <c r="E18" s="47">
        <f t="shared" si="0"/>
        <v>15</v>
      </c>
      <c r="F18" s="26">
        <v>137</v>
      </c>
      <c r="G18" s="47">
        <f t="shared" si="1"/>
        <v>91</v>
      </c>
      <c r="H18" s="39"/>
    </row>
    <row r="19" spans="2:8" x14ac:dyDescent="0.25">
      <c r="B19" s="24" t="s">
        <v>16</v>
      </c>
      <c r="C19" s="47">
        <v>352</v>
      </c>
      <c r="D19" s="26">
        <v>365</v>
      </c>
      <c r="E19" s="47">
        <f t="shared" si="0"/>
        <v>-13</v>
      </c>
      <c r="F19" s="26">
        <v>363</v>
      </c>
      <c r="G19" s="47">
        <f t="shared" si="1"/>
        <v>-11</v>
      </c>
      <c r="H19" s="39"/>
    </row>
    <row r="20" spans="2:8" x14ac:dyDescent="0.25">
      <c r="B20" s="24" t="s">
        <v>17</v>
      </c>
      <c r="C20" s="47">
        <v>134</v>
      </c>
      <c r="D20" s="26">
        <v>123</v>
      </c>
      <c r="E20" s="47">
        <f t="shared" si="0"/>
        <v>11</v>
      </c>
      <c r="F20" s="26">
        <v>254</v>
      </c>
      <c r="G20" s="47">
        <f t="shared" si="1"/>
        <v>-120</v>
      </c>
      <c r="H20" s="39"/>
    </row>
    <row r="21" spans="2:8" x14ac:dyDescent="0.25">
      <c r="B21" s="24" t="s">
        <v>18</v>
      </c>
      <c r="C21" s="47">
        <v>118</v>
      </c>
      <c r="D21" s="26">
        <v>126</v>
      </c>
      <c r="E21" s="47">
        <f t="shared" si="0"/>
        <v>-8</v>
      </c>
      <c r="F21" s="26">
        <v>134</v>
      </c>
      <c r="G21" s="47">
        <f t="shared" si="1"/>
        <v>-16</v>
      </c>
      <c r="H21" s="39"/>
    </row>
    <row r="22" spans="2:8" x14ac:dyDescent="0.25">
      <c r="B22" s="24" t="s">
        <v>19</v>
      </c>
      <c r="C22" s="47">
        <v>162</v>
      </c>
      <c r="D22" s="26">
        <v>164</v>
      </c>
      <c r="E22" s="47">
        <f t="shared" si="0"/>
        <v>-2</v>
      </c>
      <c r="F22" s="26">
        <v>213</v>
      </c>
      <c r="G22" s="47">
        <f t="shared" si="1"/>
        <v>-51</v>
      </c>
      <c r="H22" s="39"/>
    </row>
    <row r="23" spans="2:8" x14ac:dyDescent="0.25">
      <c r="B23" s="24" t="s">
        <v>20</v>
      </c>
      <c r="C23" s="47">
        <v>77</v>
      </c>
      <c r="D23" s="26">
        <v>169</v>
      </c>
      <c r="E23" s="47">
        <f t="shared" si="0"/>
        <v>-92</v>
      </c>
      <c r="F23" s="26">
        <v>188</v>
      </c>
      <c r="G23" s="47">
        <f t="shared" si="1"/>
        <v>-111</v>
      </c>
      <c r="H23" s="39"/>
    </row>
    <row r="24" spans="2:8" x14ac:dyDescent="0.25">
      <c r="B24" s="24" t="s">
        <v>21</v>
      </c>
      <c r="C24" s="47">
        <v>64</v>
      </c>
      <c r="D24" s="26">
        <v>123</v>
      </c>
      <c r="E24" s="47">
        <f t="shared" si="0"/>
        <v>-59</v>
      </c>
      <c r="F24" s="26">
        <v>101</v>
      </c>
      <c r="G24" s="47">
        <f t="shared" si="1"/>
        <v>-37</v>
      </c>
      <c r="H24" s="39"/>
    </row>
    <row r="25" spans="2:8" x14ac:dyDescent="0.25">
      <c r="B25" s="24" t="s">
        <v>22</v>
      </c>
      <c r="C25" s="47">
        <v>98</v>
      </c>
      <c r="D25" s="26">
        <v>89</v>
      </c>
      <c r="E25" s="47">
        <f t="shared" si="0"/>
        <v>9</v>
      </c>
      <c r="F25" s="26">
        <v>145</v>
      </c>
      <c r="G25" s="47">
        <f t="shared" si="1"/>
        <v>-47</v>
      </c>
      <c r="H25" s="39"/>
    </row>
    <row r="26" spans="2:8" x14ac:dyDescent="0.25">
      <c r="B26" s="24" t="s">
        <v>23</v>
      </c>
      <c r="C26" s="47">
        <v>846</v>
      </c>
      <c r="D26" s="26">
        <v>924</v>
      </c>
      <c r="E26" s="47">
        <f t="shared" si="0"/>
        <v>-78</v>
      </c>
      <c r="F26" s="26">
        <v>1183</v>
      </c>
      <c r="G26" s="47">
        <f t="shared" si="1"/>
        <v>-337</v>
      </c>
      <c r="H26" s="39"/>
    </row>
    <row r="27" spans="2:8" x14ac:dyDescent="0.25">
      <c r="B27" s="24" t="s">
        <v>24</v>
      </c>
      <c r="C27" s="47">
        <v>78</v>
      </c>
      <c r="D27" s="26">
        <v>137</v>
      </c>
      <c r="E27" s="47">
        <f t="shared" si="0"/>
        <v>-59</v>
      </c>
      <c r="F27" s="26">
        <v>147</v>
      </c>
      <c r="G27" s="47">
        <f t="shared" si="1"/>
        <v>-69</v>
      </c>
      <c r="H27" s="39"/>
    </row>
    <row r="28" spans="2:8" x14ac:dyDescent="0.25">
      <c r="B28" s="28" t="s">
        <v>25</v>
      </c>
      <c r="C28" s="48">
        <f>SUM(C3:C27)</f>
        <v>4501</v>
      </c>
      <c r="D28" s="41">
        <f>SUM(D3:D27)</f>
        <v>5081</v>
      </c>
      <c r="E28" s="48">
        <f>SUM(E3:E27)</f>
        <v>-580</v>
      </c>
      <c r="F28" s="41">
        <f>SUM(F3:F27)</f>
        <v>5781</v>
      </c>
      <c r="G28" s="48">
        <f>SUM(G3:G27)</f>
        <v>-1280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"/>
    </sheetView>
  </sheetViews>
  <sheetFormatPr defaultRowHeight="15" x14ac:dyDescent="0.25"/>
  <cols>
    <col min="1" max="1" width="2.28515625" style="14" customWidth="1"/>
    <col min="2" max="2" width="22.5703125" style="14" customWidth="1"/>
    <col min="3" max="3" width="11.7109375" style="14" customWidth="1"/>
    <col min="4" max="4" width="10.7109375" style="14" customWidth="1"/>
    <col min="5" max="5" width="16.28515625" style="14" customWidth="1"/>
    <col min="6" max="6" width="11.7109375" style="14" customWidth="1"/>
    <col min="7" max="7" width="15.85546875" style="14" customWidth="1"/>
    <col min="8" max="8" width="6.28515625" style="14" customWidth="1"/>
    <col min="9" max="9" width="7" style="14" customWidth="1"/>
    <col min="10" max="10" width="6.140625" style="14" customWidth="1"/>
    <col min="11" max="12" width="9.140625" style="14"/>
    <col min="13" max="13" width="7.140625" style="14" customWidth="1"/>
    <col min="14" max="16384" width="9.140625" style="14"/>
  </cols>
  <sheetData>
    <row r="1" spans="2:8" ht="18.75" x14ac:dyDescent="0.4">
      <c r="B1" s="54" t="s">
        <v>120</v>
      </c>
    </row>
    <row r="2" spans="2:8" ht="45" x14ac:dyDescent="0.25">
      <c r="B2" s="21" t="s">
        <v>27</v>
      </c>
      <c r="C2" s="22" t="s">
        <v>118</v>
      </c>
      <c r="D2" s="23" t="s">
        <v>97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47">
        <v>21</v>
      </c>
      <c r="D3" s="26">
        <v>26</v>
      </c>
      <c r="E3" s="47">
        <f t="shared" ref="E3:E27" si="0">SUM(C3)-D3</f>
        <v>-5</v>
      </c>
      <c r="F3" s="26">
        <v>28</v>
      </c>
      <c r="G3" s="47">
        <f t="shared" ref="G3:G27" si="1">SUM(C3)-F3</f>
        <v>-7</v>
      </c>
      <c r="H3" s="39"/>
    </row>
    <row r="4" spans="2:8" x14ac:dyDescent="0.25">
      <c r="B4" s="24" t="s">
        <v>1</v>
      </c>
      <c r="C4" s="47">
        <v>68</v>
      </c>
      <c r="D4" s="26">
        <v>74</v>
      </c>
      <c r="E4" s="47">
        <f t="shared" si="0"/>
        <v>-6</v>
      </c>
      <c r="F4" s="26">
        <v>55</v>
      </c>
      <c r="G4" s="47">
        <f t="shared" si="1"/>
        <v>13</v>
      </c>
      <c r="H4" s="39"/>
    </row>
    <row r="5" spans="2:8" x14ac:dyDescent="0.25">
      <c r="B5" s="24" t="s">
        <v>2</v>
      </c>
      <c r="C5" s="47">
        <v>80</v>
      </c>
      <c r="D5" s="26">
        <v>85</v>
      </c>
      <c r="E5" s="47">
        <f t="shared" si="0"/>
        <v>-5</v>
      </c>
      <c r="F5" s="26">
        <v>83</v>
      </c>
      <c r="G5" s="47">
        <f t="shared" si="1"/>
        <v>-3</v>
      </c>
      <c r="H5" s="39"/>
    </row>
    <row r="6" spans="2:8" x14ac:dyDescent="0.25">
      <c r="B6" s="24" t="s">
        <v>3</v>
      </c>
      <c r="C6" s="47">
        <v>139</v>
      </c>
      <c r="D6" s="26">
        <v>230</v>
      </c>
      <c r="E6" s="47">
        <f t="shared" si="0"/>
        <v>-91</v>
      </c>
      <c r="F6" s="26">
        <v>155</v>
      </c>
      <c r="G6" s="47">
        <f t="shared" si="1"/>
        <v>-16</v>
      </c>
      <c r="H6" s="39"/>
    </row>
    <row r="7" spans="2:8" x14ac:dyDescent="0.25">
      <c r="B7" s="24" t="s">
        <v>4</v>
      </c>
      <c r="C7" s="47">
        <v>70</v>
      </c>
      <c r="D7" s="26">
        <v>102</v>
      </c>
      <c r="E7" s="47">
        <f t="shared" si="0"/>
        <v>-32</v>
      </c>
      <c r="F7" s="26">
        <v>74</v>
      </c>
      <c r="G7" s="47">
        <f t="shared" si="1"/>
        <v>-4</v>
      </c>
      <c r="H7" s="39"/>
    </row>
    <row r="8" spans="2:8" x14ac:dyDescent="0.25">
      <c r="B8" s="24" t="s">
        <v>5</v>
      </c>
      <c r="C8" s="47">
        <v>76</v>
      </c>
      <c r="D8" s="26">
        <v>113</v>
      </c>
      <c r="E8" s="47">
        <f t="shared" si="0"/>
        <v>-37</v>
      </c>
      <c r="F8" s="26">
        <v>56</v>
      </c>
      <c r="G8" s="47">
        <f t="shared" si="1"/>
        <v>20</v>
      </c>
      <c r="H8" s="39"/>
    </row>
    <row r="9" spans="2:8" x14ac:dyDescent="0.25">
      <c r="B9" s="27" t="s">
        <v>6</v>
      </c>
      <c r="C9" s="47">
        <v>20</v>
      </c>
      <c r="D9" s="26">
        <v>18</v>
      </c>
      <c r="E9" s="47">
        <f t="shared" si="0"/>
        <v>2</v>
      </c>
      <c r="F9" s="26">
        <v>30</v>
      </c>
      <c r="G9" s="47">
        <f t="shared" si="1"/>
        <v>-10</v>
      </c>
      <c r="H9" s="39"/>
    </row>
    <row r="10" spans="2:8" x14ac:dyDescent="0.25">
      <c r="B10" s="24" t="s">
        <v>7</v>
      </c>
      <c r="C10" s="47">
        <v>18</v>
      </c>
      <c r="D10" s="26">
        <v>13</v>
      </c>
      <c r="E10" s="47">
        <f t="shared" si="0"/>
        <v>5</v>
      </c>
      <c r="F10" s="26">
        <v>22</v>
      </c>
      <c r="G10" s="47">
        <f t="shared" si="1"/>
        <v>-4</v>
      </c>
      <c r="H10" s="39"/>
    </row>
    <row r="11" spans="2:8" x14ac:dyDescent="0.25">
      <c r="B11" s="24" t="s">
        <v>8</v>
      </c>
      <c r="C11" s="47">
        <v>74</v>
      </c>
      <c r="D11" s="26">
        <v>36</v>
      </c>
      <c r="E11" s="47">
        <f t="shared" si="0"/>
        <v>38</v>
      </c>
      <c r="F11" s="26">
        <v>87</v>
      </c>
      <c r="G11" s="47">
        <f t="shared" si="1"/>
        <v>-13</v>
      </c>
      <c r="H11" s="39"/>
    </row>
    <row r="12" spans="2:8" x14ac:dyDescent="0.25">
      <c r="B12" s="24" t="s">
        <v>9</v>
      </c>
      <c r="C12" s="47">
        <v>33</v>
      </c>
      <c r="D12" s="26">
        <v>51</v>
      </c>
      <c r="E12" s="47">
        <f t="shared" si="0"/>
        <v>-18</v>
      </c>
      <c r="F12" s="26">
        <v>50</v>
      </c>
      <c r="G12" s="47">
        <f t="shared" si="1"/>
        <v>-17</v>
      </c>
      <c r="H12" s="39"/>
    </row>
    <row r="13" spans="2:8" x14ac:dyDescent="0.25">
      <c r="B13" s="24" t="s">
        <v>10</v>
      </c>
      <c r="C13" s="47">
        <v>91</v>
      </c>
      <c r="D13" s="26">
        <v>74</v>
      </c>
      <c r="E13" s="47">
        <f t="shared" si="0"/>
        <v>17</v>
      </c>
      <c r="F13" s="26">
        <v>22</v>
      </c>
      <c r="G13" s="47">
        <f t="shared" si="1"/>
        <v>69</v>
      </c>
      <c r="H13" s="39"/>
    </row>
    <row r="14" spans="2:8" x14ac:dyDescent="0.25">
      <c r="B14" s="24" t="s">
        <v>11</v>
      </c>
      <c r="C14" s="47">
        <v>116</v>
      </c>
      <c r="D14" s="26">
        <v>124</v>
      </c>
      <c r="E14" s="47">
        <f t="shared" si="0"/>
        <v>-8</v>
      </c>
      <c r="F14" s="26">
        <v>120</v>
      </c>
      <c r="G14" s="47">
        <f t="shared" si="1"/>
        <v>-4</v>
      </c>
      <c r="H14" s="39"/>
    </row>
    <row r="15" spans="2:8" x14ac:dyDescent="0.25">
      <c r="B15" s="24" t="s">
        <v>12</v>
      </c>
      <c r="C15" s="47">
        <v>104</v>
      </c>
      <c r="D15" s="26">
        <v>65</v>
      </c>
      <c r="E15" s="47">
        <f t="shared" si="0"/>
        <v>39</v>
      </c>
      <c r="F15" s="26">
        <v>84</v>
      </c>
      <c r="G15" s="47">
        <f t="shared" si="1"/>
        <v>20</v>
      </c>
      <c r="H15" s="39"/>
    </row>
    <row r="16" spans="2:8" x14ac:dyDescent="0.25">
      <c r="B16" s="24" t="s">
        <v>13</v>
      </c>
      <c r="C16" s="47">
        <v>37</v>
      </c>
      <c r="D16" s="26">
        <v>31</v>
      </c>
      <c r="E16" s="47">
        <f t="shared" si="0"/>
        <v>6</v>
      </c>
      <c r="F16" s="26">
        <v>55</v>
      </c>
      <c r="G16" s="47">
        <f t="shared" si="1"/>
        <v>-18</v>
      </c>
      <c r="H16" s="39"/>
    </row>
    <row r="17" spans="2:8" x14ac:dyDescent="0.25">
      <c r="B17" s="24" t="s">
        <v>14</v>
      </c>
      <c r="C17" s="47">
        <v>73</v>
      </c>
      <c r="D17" s="26">
        <v>82</v>
      </c>
      <c r="E17" s="47">
        <f t="shared" si="0"/>
        <v>-9</v>
      </c>
      <c r="F17" s="26">
        <v>88</v>
      </c>
      <c r="G17" s="47">
        <f t="shared" si="1"/>
        <v>-15</v>
      </c>
      <c r="H17" s="39"/>
    </row>
    <row r="18" spans="2:8" x14ac:dyDescent="0.25">
      <c r="B18" s="24" t="s">
        <v>15</v>
      </c>
      <c r="C18" s="47">
        <v>87</v>
      </c>
      <c r="D18" s="26">
        <v>116</v>
      </c>
      <c r="E18" s="47">
        <f t="shared" si="0"/>
        <v>-29</v>
      </c>
      <c r="F18" s="26">
        <v>75</v>
      </c>
      <c r="G18" s="47">
        <f t="shared" si="1"/>
        <v>12</v>
      </c>
      <c r="H18" s="39"/>
    </row>
    <row r="19" spans="2:8" x14ac:dyDescent="0.25">
      <c r="B19" s="24" t="s">
        <v>16</v>
      </c>
      <c r="C19" s="47">
        <v>69</v>
      </c>
      <c r="D19" s="26">
        <v>55</v>
      </c>
      <c r="E19" s="47">
        <f t="shared" si="0"/>
        <v>14</v>
      </c>
      <c r="F19" s="26">
        <v>74</v>
      </c>
      <c r="G19" s="47">
        <f t="shared" si="1"/>
        <v>-5</v>
      </c>
      <c r="H19" s="39"/>
    </row>
    <row r="20" spans="2:8" x14ac:dyDescent="0.25">
      <c r="B20" s="24" t="s">
        <v>17</v>
      </c>
      <c r="C20" s="47">
        <v>43</v>
      </c>
      <c r="D20" s="26">
        <v>49</v>
      </c>
      <c r="E20" s="47">
        <f t="shared" si="0"/>
        <v>-6</v>
      </c>
      <c r="F20" s="26">
        <v>86</v>
      </c>
      <c r="G20" s="47">
        <f t="shared" si="1"/>
        <v>-43</v>
      </c>
      <c r="H20" s="39"/>
    </row>
    <row r="21" spans="2:8" x14ac:dyDescent="0.25">
      <c r="B21" s="24" t="s">
        <v>18</v>
      </c>
      <c r="C21" s="47">
        <v>84</v>
      </c>
      <c r="D21" s="26">
        <v>74</v>
      </c>
      <c r="E21" s="47">
        <f t="shared" si="0"/>
        <v>10</v>
      </c>
      <c r="F21" s="26">
        <v>97</v>
      </c>
      <c r="G21" s="47">
        <f t="shared" si="1"/>
        <v>-13</v>
      </c>
      <c r="H21" s="39"/>
    </row>
    <row r="22" spans="2:8" x14ac:dyDescent="0.25">
      <c r="B22" s="24" t="s">
        <v>19</v>
      </c>
      <c r="C22" s="47">
        <v>86</v>
      </c>
      <c r="D22" s="26">
        <v>70</v>
      </c>
      <c r="E22" s="47">
        <f t="shared" si="0"/>
        <v>16</v>
      </c>
      <c r="F22" s="26">
        <v>117</v>
      </c>
      <c r="G22" s="47">
        <f t="shared" si="1"/>
        <v>-31</v>
      </c>
      <c r="H22" s="39"/>
    </row>
    <row r="23" spans="2:8" x14ac:dyDescent="0.25">
      <c r="B23" s="24" t="s">
        <v>20</v>
      </c>
      <c r="C23" s="47">
        <v>31</v>
      </c>
      <c r="D23" s="26">
        <v>83</v>
      </c>
      <c r="E23" s="47">
        <f t="shared" si="0"/>
        <v>-52</v>
      </c>
      <c r="F23" s="26">
        <v>96</v>
      </c>
      <c r="G23" s="47">
        <f t="shared" si="1"/>
        <v>-65</v>
      </c>
      <c r="H23" s="39"/>
    </row>
    <row r="24" spans="2:8" x14ac:dyDescent="0.25">
      <c r="B24" s="24" t="s">
        <v>21</v>
      </c>
      <c r="C24" s="47">
        <v>21</v>
      </c>
      <c r="D24" s="26">
        <v>46</v>
      </c>
      <c r="E24" s="47">
        <f t="shared" si="0"/>
        <v>-25</v>
      </c>
      <c r="F24" s="26">
        <v>47</v>
      </c>
      <c r="G24" s="47">
        <f t="shared" si="1"/>
        <v>-26</v>
      </c>
      <c r="H24" s="39"/>
    </row>
    <row r="25" spans="2:8" x14ac:dyDescent="0.25">
      <c r="B25" s="24" t="s">
        <v>22</v>
      </c>
      <c r="C25" s="47">
        <v>51</v>
      </c>
      <c r="D25" s="26">
        <v>39</v>
      </c>
      <c r="E25" s="47">
        <f t="shared" si="0"/>
        <v>12</v>
      </c>
      <c r="F25" s="26">
        <v>76</v>
      </c>
      <c r="G25" s="47">
        <f t="shared" si="1"/>
        <v>-25</v>
      </c>
      <c r="H25" s="39"/>
    </row>
    <row r="26" spans="2:8" x14ac:dyDescent="0.25">
      <c r="B26" s="24" t="s">
        <v>23</v>
      </c>
      <c r="C26" s="47">
        <v>116</v>
      </c>
      <c r="D26" s="26">
        <v>126</v>
      </c>
      <c r="E26" s="47">
        <f t="shared" si="0"/>
        <v>-10</v>
      </c>
      <c r="F26" s="26">
        <v>147</v>
      </c>
      <c r="G26" s="47">
        <f t="shared" si="1"/>
        <v>-31</v>
      </c>
      <c r="H26" s="39"/>
    </row>
    <row r="27" spans="2:8" x14ac:dyDescent="0.25">
      <c r="B27" s="24" t="s">
        <v>24</v>
      </c>
      <c r="C27" s="47">
        <v>23</v>
      </c>
      <c r="D27" s="26">
        <v>62</v>
      </c>
      <c r="E27" s="47">
        <f t="shared" si="0"/>
        <v>-39</v>
      </c>
      <c r="F27" s="26">
        <v>73</v>
      </c>
      <c r="G27" s="47">
        <f t="shared" si="1"/>
        <v>-50</v>
      </c>
      <c r="H27" s="39"/>
    </row>
    <row r="28" spans="2:8" x14ac:dyDescent="0.25">
      <c r="B28" s="28" t="s">
        <v>25</v>
      </c>
      <c r="C28" s="48">
        <f>SUM(C3:C27)</f>
        <v>1631</v>
      </c>
      <c r="D28" s="41">
        <f>SUM(D3:D27)</f>
        <v>1844</v>
      </c>
      <c r="E28" s="48">
        <f>SUM(E3:E27)</f>
        <v>-213</v>
      </c>
      <c r="F28" s="41">
        <f>SUM(F3:F27)</f>
        <v>1897</v>
      </c>
      <c r="G28" s="48">
        <f>SUM(G3:G27)</f>
        <v>-266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2019-09-24T13:00:42Z</cp:lastPrinted>
  <dcterms:created xsi:type="dcterms:W3CDTF">2016-08-02T05:46:03Z</dcterms:created>
  <dcterms:modified xsi:type="dcterms:W3CDTF">2019-09-25T07:33:14Z</dcterms:modified>
</cp:coreProperties>
</file>